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395"/>
  </bookViews>
  <sheets>
    <sheet name="Ф13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F28" i="1" l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L28" i="1"/>
  <c r="BK28" i="1"/>
  <c r="BJ28" i="1"/>
  <c r="BI28" i="1"/>
  <c r="BH28" i="1"/>
  <c r="BG28" i="1"/>
  <c r="BF28" i="1"/>
  <c r="BE28" i="1"/>
  <c r="BD28" i="1"/>
  <c r="BB28" i="1"/>
  <c r="BA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BK44" i="1" l="1"/>
  <c r="BH148" i="1" l="1"/>
  <c r="BG148" i="1"/>
  <c r="BF148" i="1"/>
  <c r="BE148" i="1"/>
  <c r="BD148" i="1"/>
  <c r="BC148" i="1"/>
  <c r="BB148" i="1"/>
  <c r="BA148" i="1"/>
  <c r="BH135" i="1"/>
  <c r="BG135" i="1"/>
  <c r="BF135" i="1"/>
  <c r="BE135" i="1"/>
  <c r="BD135" i="1"/>
  <c r="BC135" i="1"/>
  <c r="BB135" i="1"/>
  <c r="BA135" i="1"/>
  <c r="BH122" i="1"/>
  <c r="BG122" i="1"/>
  <c r="BF122" i="1"/>
  <c r="BE122" i="1"/>
  <c r="BD122" i="1"/>
  <c r="BC122" i="1"/>
  <c r="BB122" i="1"/>
  <c r="BA122" i="1"/>
  <c r="BH121" i="1"/>
  <c r="BG121" i="1"/>
  <c r="BF121" i="1"/>
  <c r="BE121" i="1"/>
  <c r="BD121" i="1"/>
  <c r="BC121" i="1"/>
  <c r="BB121" i="1"/>
  <c r="BA121" i="1"/>
  <c r="BH118" i="1"/>
  <c r="BG118" i="1"/>
  <c r="BF118" i="1"/>
  <c r="BE118" i="1"/>
  <c r="BD118" i="1"/>
  <c r="BC118" i="1"/>
  <c r="BB118" i="1"/>
  <c r="BA118" i="1"/>
  <c r="BH113" i="1"/>
  <c r="BG113" i="1"/>
  <c r="BF113" i="1"/>
  <c r="BE113" i="1"/>
  <c r="BD113" i="1"/>
  <c r="BC113" i="1"/>
  <c r="BB113" i="1"/>
  <c r="BA113" i="1"/>
  <c r="BH105" i="1"/>
  <c r="BG105" i="1"/>
  <c r="BF105" i="1"/>
  <c r="BE105" i="1"/>
  <c r="BD105" i="1"/>
  <c r="BC105" i="1"/>
  <c r="BB105" i="1"/>
  <c r="BA105" i="1"/>
  <c r="BH104" i="1"/>
  <c r="BG104" i="1"/>
  <c r="BF104" i="1"/>
  <c r="BE104" i="1"/>
  <c r="BD104" i="1"/>
  <c r="BC104" i="1"/>
  <c r="BB104" i="1"/>
  <c r="BA104" i="1"/>
  <c r="BH101" i="1"/>
  <c r="BG101" i="1"/>
  <c r="BF101" i="1"/>
  <c r="BE101" i="1"/>
  <c r="BD101" i="1"/>
  <c r="BC101" i="1"/>
  <c r="BB101" i="1"/>
  <c r="BA101" i="1"/>
  <c r="BH99" i="1"/>
  <c r="BG99" i="1"/>
  <c r="BF99" i="1"/>
  <c r="BE99" i="1"/>
  <c r="BD99" i="1"/>
  <c r="BC99" i="1"/>
  <c r="BB99" i="1"/>
  <c r="BA99" i="1"/>
  <c r="BH97" i="1"/>
  <c r="BG97" i="1"/>
  <c r="BF97" i="1"/>
  <c r="BE97" i="1"/>
  <c r="BD97" i="1"/>
  <c r="BC97" i="1"/>
  <c r="BB97" i="1"/>
  <c r="BA97" i="1"/>
  <c r="BH93" i="1"/>
  <c r="BG93" i="1"/>
  <c r="BF93" i="1"/>
  <c r="BE93" i="1"/>
  <c r="BD93" i="1"/>
  <c r="BC93" i="1"/>
  <c r="BB93" i="1"/>
  <c r="BA93" i="1"/>
  <c r="BH92" i="1"/>
  <c r="BG92" i="1"/>
  <c r="BF92" i="1"/>
  <c r="BE92" i="1"/>
  <c r="BD92" i="1"/>
  <c r="BC92" i="1"/>
  <c r="BB92" i="1"/>
  <c r="BA92" i="1"/>
  <c r="BH90" i="1"/>
  <c r="BG90" i="1"/>
  <c r="BF90" i="1"/>
  <c r="BE90" i="1"/>
  <c r="BD90" i="1"/>
  <c r="BC90" i="1"/>
  <c r="BB90" i="1"/>
  <c r="BA90" i="1"/>
  <c r="BH88" i="1"/>
  <c r="BG88" i="1"/>
  <c r="BF88" i="1"/>
  <c r="BE88" i="1"/>
  <c r="BD88" i="1"/>
  <c r="BC88" i="1"/>
  <c r="BB88" i="1"/>
  <c r="BA88" i="1"/>
  <c r="BH86" i="1"/>
  <c r="BG86" i="1"/>
  <c r="BF86" i="1"/>
  <c r="BE86" i="1"/>
  <c r="BD86" i="1"/>
  <c r="BC86" i="1"/>
  <c r="BB86" i="1"/>
  <c r="BA86" i="1"/>
  <c r="BH85" i="1"/>
  <c r="BG85" i="1"/>
  <c r="BF85" i="1"/>
  <c r="BE85" i="1"/>
  <c r="BD85" i="1"/>
  <c r="BC85" i="1"/>
  <c r="BB85" i="1"/>
  <c r="BA85" i="1"/>
  <c r="BH84" i="1"/>
  <c r="BG84" i="1"/>
  <c r="BF84" i="1"/>
  <c r="BE84" i="1"/>
  <c r="BD84" i="1"/>
  <c r="BC84" i="1"/>
  <c r="BB84" i="1"/>
  <c r="BA84" i="1"/>
  <c r="BH81" i="1"/>
  <c r="BG81" i="1"/>
  <c r="BF81" i="1"/>
  <c r="BE81" i="1"/>
  <c r="BD81" i="1"/>
  <c r="BC81" i="1"/>
  <c r="BB81" i="1"/>
  <c r="BA81" i="1"/>
  <c r="BH76" i="1"/>
  <c r="BG76" i="1"/>
  <c r="BF76" i="1"/>
  <c r="BE76" i="1"/>
  <c r="BD76" i="1"/>
  <c r="BC76" i="1"/>
  <c r="BB76" i="1"/>
  <c r="BA76" i="1"/>
  <c r="BH75" i="1"/>
  <c r="BG75" i="1"/>
  <c r="BF75" i="1"/>
  <c r="BE75" i="1"/>
  <c r="BD75" i="1"/>
  <c r="BC75" i="1"/>
  <c r="BB75" i="1"/>
  <c r="BA75" i="1"/>
  <c r="BH71" i="1"/>
  <c r="BG71" i="1"/>
  <c r="BF71" i="1"/>
  <c r="BE71" i="1"/>
  <c r="BD71" i="1"/>
  <c r="BC71" i="1"/>
  <c r="BB71" i="1"/>
  <c r="BA71" i="1"/>
  <c r="BH60" i="1"/>
  <c r="BG60" i="1"/>
  <c r="BF60" i="1"/>
  <c r="BE60" i="1"/>
  <c r="BD60" i="1"/>
  <c r="BC60" i="1"/>
  <c r="BB60" i="1"/>
  <c r="BA60" i="1"/>
  <c r="BH59" i="1"/>
  <c r="BG59" i="1"/>
  <c r="BF59" i="1"/>
  <c r="BE59" i="1"/>
  <c r="BD59" i="1"/>
  <c r="BC59" i="1"/>
  <c r="BB59" i="1"/>
  <c r="BA59" i="1"/>
  <c r="BH58" i="1"/>
  <c r="BG58" i="1"/>
  <c r="BF58" i="1"/>
  <c r="BE58" i="1"/>
  <c r="BD58" i="1"/>
  <c r="BC58" i="1"/>
  <c r="BB58" i="1"/>
  <c r="BA58" i="1"/>
  <c r="BH54" i="1"/>
  <c r="BG54" i="1"/>
  <c r="BF54" i="1"/>
  <c r="BE54" i="1"/>
  <c r="BD54" i="1"/>
  <c r="BC54" i="1"/>
  <c r="BB54" i="1"/>
  <c r="BA54" i="1"/>
  <c r="BH51" i="1"/>
  <c r="BG51" i="1"/>
  <c r="BF51" i="1"/>
  <c r="BE51" i="1"/>
  <c r="BD51" i="1"/>
  <c r="BC51" i="1"/>
  <c r="BB51" i="1"/>
  <c r="BA51" i="1"/>
  <c r="BH37" i="1"/>
  <c r="BG37" i="1"/>
  <c r="BF37" i="1"/>
  <c r="BE37" i="1"/>
  <c r="BD37" i="1"/>
  <c r="BC37" i="1"/>
  <c r="BB37" i="1"/>
  <c r="BB36" i="1" s="1"/>
  <c r="BB35" i="1" s="1"/>
  <c r="BB34" i="1" s="1"/>
  <c r="BB22" i="1" s="1"/>
  <c r="BA37" i="1"/>
  <c r="BA36" i="1" s="1"/>
  <c r="BA35" i="1" s="1"/>
  <c r="BA34" i="1" s="1"/>
  <c r="BA22" i="1" s="1"/>
  <c r="BH36" i="1"/>
  <c r="BH35" i="1" s="1"/>
  <c r="BH34" i="1" s="1"/>
  <c r="BH22" i="1" s="1"/>
  <c r="BG36" i="1"/>
  <c r="BG35" i="1" s="1"/>
  <c r="BG34" i="1" s="1"/>
  <c r="BG22" i="1" s="1"/>
  <c r="BF36" i="1"/>
  <c r="BF35" i="1" s="1"/>
  <c r="BF34" i="1" s="1"/>
  <c r="BF22" i="1" s="1"/>
  <c r="BE36" i="1"/>
  <c r="BE35" i="1" s="1"/>
  <c r="BE34" i="1" s="1"/>
  <c r="BE22" i="1" s="1"/>
  <c r="BD36" i="1"/>
  <c r="BD35" i="1" s="1"/>
  <c r="BD34" i="1" s="1"/>
  <c r="BD22" i="1" s="1"/>
  <c r="BC36" i="1"/>
  <c r="BC35" i="1" s="1"/>
  <c r="BC34" i="1" s="1"/>
  <c r="BC22" i="1" s="1"/>
  <c r="BH31" i="1"/>
  <c r="BG31" i="1"/>
  <c r="BF31" i="1"/>
  <c r="BE31" i="1"/>
  <c r="BD31" i="1"/>
  <c r="BC31" i="1"/>
  <c r="BB31" i="1"/>
  <c r="BA31" i="1"/>
  <c r="BH29" i="1"/>
  <c r="BG29" i="1"/>
  <c r="BF29" i="1"/>
  <c r="BE29" i="1"/>
  <c r="BD29" i="1"/>
  <c r="BC29" i="1"/>
  <c r="BC28" i="1" s="1"/>
  <c r="BC27" i="1" s="1"/>
  <c r="BC21" i="1" s="1"/>
  <c r="BB29" i="1"/>
  <c r="BA29" i="1"/>
  <c r="BH27" i="1"/>
  <c r="BH21" i="1" s="1"/>
  <c r="BG27" i="1"/>
  <c r="BG21" i="1" s="1"/>
  <c r="BF27" i="1"/>
  <c r="BF21" i="1" s="1"/>
  <c r="BE27" i="1"/>
  <c r="BE21" i="1" s="1"/>
  <c r="BD27" i="1"/>
  <c r="BD21" i="1" s="1"/>
  <c r="BB27" i="1"/>
  <c r="BB21" i="1" s="1"/>
  <c r="BA27" i="1"/>
  <c r="BA21" i="1" s="1"/>
  <c r="BH26" i="1"/>
  <c r="BG26" i="1"/>
  <c r="BF26" i="1"/>
  <c r="BE26" i="1"/>
  <c r="BD26" i="1"/>
  <c r="BC26" i="1"/>
  <c r="BB26" i="1"/>
  <c r="BA26" i="1"/>
  <c r="BH24" i="1"/>
  <c r="BG24" i="1"/>
  <c r="BF24" i="1"/>
  <c r="BE24" i="1"/>
  <c r="BD24" i="1"/>
  <c r="BC24" i="1"/>
  <c r="BB24" i="1"/>
  <c r="BA24" i="1"/>
  <c r="BA20" i="1" l="1"/>
  <c r="BB20" i="1"/>
  <c r="BC20" i="1"/>
  <c r="BD20" i="1"/>
  <c r="BE20" i="1"/>
  <c r="BF20" i="1"/>
  <c r="BG20" i="1"/>
  <c r="BH20" i="1"/>
  <c r="G22" i="1"/>
  <c r="H22" i="1"/>
  <c r="I22" i="1"/>
  <c r="J22" i="1"/>
  <c r="K22" i="1"/>
  <c r="L22" i="1"/>
  <c r="G23" i="1"/>
  <c r="H23" i="1"/>
  <c r="I23" i="1"/>
  <c r="J23" i="1"/>
  <c r="K23" i="1"/>
  <c r="L23" i="1"/>
  <c r="G24" i="1"/>
  <c r="H24" i="1"/>
  <c r="I24" i="1"/>
  <c r="J24" i="1"/>
  <c r="K24" i="1"/>
  <c r="L24" i="1"/>
  <c r="G25" i="1"/>
  <c r="H25" i="1"/>
  <c r="I25" i="1"/>
  <c r="J25" i="1"/>
  <c r="K25" i="1"/>
  <c r="L25" i="1"/>
  <c r="G26" i="1"/>
  <c r="H26" i="1"/>
  <c r="I26" i="1"/>
  <c r="J26" i="1"/>
  <c r="K26" i="1"/>
  <c r="L26" i="1"/>
  <c r="H28" i="1"/>
  <c r="J28" i="1"/>
  <c r="L28" i="1"/>
  <c r="H29" i="1"/>
  <c r="I29" i="1"/>
  <c r="J29" i="1"/>
  <c r="L29" i="1"/>
  <c r="G30" i="1"/>
  <c r="H30" i="1"/>
  <c r="I30" i="1"/>
  <c r="J30" i="1"/>
  <c r="K30" i="1"/>
  <c r="L30" i="1"/>
  <c r="H31" i="1"/>
  <c r="J31" i="1"/>
  <c r="K31" i="1"/>
  <c r="L31" i="1"/>
  <c r="G32" i="1"/>
  <c r="H32" i="1"/>
  <c r="I32" i="1"/>
  <c r="J32" i="1"/>
  <c r="K32" i="1"/>
  <c r="L32" i="1"/>
  <c r="G33" i="1"/>
  <c r="H33" i="1"/>
  <c r="I33" i="1"/>
  <c r="J33" i="1"/>
  <c r="K33" i="1"/>
  <c r="L33" i="1"/>
  <c r="G34" i="1"/>
  <c r="H34" i="1"/>
  <c r="I34" i="1"/>
  <c r="J34" i="1"/>
  <c r="K34" i="1"/>
  <c r="L34" i="1"/>
  <c r="G35" i="1"/>
  <c r="H35" i="1"/>
  <c r="I35" i="1"/>
  <c r="J35" i="1"/>
  <c r="K35" i="1"/>
  <c r="L35" i="1"/>
  <c r="G36" i="1"/>
  <c r="H36" i="1"/>
  <c r="I36" i="1"/>
  <c r="J36" i="1"/>
  <c r="K36" i="1"/>
  <c r="L36" i="1"/>
  <c r="G37" i="1"/>
  <c r="H37" i="1"/>
  <c r="I37" i="1"/>
  <c r="J37" i="1"/>
  <c r="K37" i="1"/>
  <c r="L37" i="1"/>
  <c r="G38" i="1"/>
  <c r="H38" i="1"/>
  <c r="I38" i="1"/>
  <c r="J38" i="1"/>
  <c r="K38" i="1"/>
  <c r="L38" i="1"/>
  <c r="G39" i="1"/>
  <c r="H39" i="1"/>
  <c r="I39" i="1"/>
  <c r="J39" i="1"/>
  <c r="K39" i="1"/>
  <c r="L39" i="1"/>
  <c r="G40" i="1"/>
  <c r="H40" i="1"/>
  <c r="I40" i="1"/>
  <c r="J40" i="1"/>
  <c r="K40" i="1"/>
  <c r="L40" i="1"/>
  <c r="G41" i="1"/>
  <c r="H41" i="1"/>
  <c r="I41" i="1"/>
  <c r="J41" i="1"/>
  <c r="K41" i="1"/>
  <c r="L41" i="1"/>
  <c r="G42" i="1"/>
  <c r="H42" i="1"/>
  <c r="I42" i="1"/>
  <c r="J42" i="1"/>
  <c r="K42" i="1"/>
  <c r="L42" i="1"/>
  <c r="G43" i="1"/>
  <c r="H43" i="1"/>
  <c r="I43" i="1"/>
  <c r="J43" i="1"/>
  <c r="K43" i="1"/>
  <c r="L43" i="1"/>
  <c r="G44" i="1"/>
  <c r="H44" i="1"/>
  <c r="I44" i="1"/>
  <c r="J44" i="1"/>
  <c r="K44" i="1"/>
  <c r="L44" i="1"/>
  <c r="G45" i="1"/>
  <c r="H45" i="1"/>
  <c r="I45" i="1"/>
  <c r="J45" i="1"/>
  <c r="K45" i="1"/>
  <c r="L45" i="1"/>
  <c r="G46" i="1"/>
  <c r="H46" i="1"/>
  <c r="I46" i="1"/>
  <c r="J46" i="1"/>
  <c r="K46" i="1"/>
  <c r="L46" i="1"/>
  <c r="G47" i="1"/>
  <c r="H47" i="1"/>
  <c r="I47" i="1"/>
  <c r="J47" i="1"/>
  <c r="K47" i="1"/>
  <c r="L47" i="1"/>
  <c r="G48" i="1"/>
  <c r="H48" i="1"/>
  <c r="I48" i="1"/>
  <c r="J48" i="1"/>
  <c r="K48" i="1"/>
  <c r="L48" i="1"/>
  <c r="G49" i="1"/>
  <c r="H49" i="1"/>
  <c r="I49" i="1"/>
  <c r="J49" i="1"/>
  <c r="K49" i="1"/>
  <c r="L49" i="1"/>
  <c r="G50" i="1"/>
  <c r="H50" i="1"/>
  <c r="I50" i="1"/>
  <c r="J50" i="1"/>
  <c r="K50" i="1"/>
  <c r="L50" i="1"/>
  <c r="G51" i="1"/>
  <c r="H51" i="1"/>
  <c r="I51" i="1"/>
  <c r="J51" i="1"/>
  <c r="K51" i="1"/>
  <c r="L51" i="1"/>
  <c r="G52" i="1"/>
  <c r="H52" i="1"/>
  <c r="I52" i="1"/>
  <c r="J52" i="1"/>
  <c r="K52" i="1"/>
  <c r="L52" i="1"/>
  <c r="G53" i="1"/>
  <c r="H53" i="1"/>
  <c r="I53" i="1"/>
  <c r="J53" i="1"/>
  <c r="K53" i="1"/>
  <c r="L53" i="1"/>
  <c r="G54" i="1"/>
  <c r="H54" i="1"/>
  <c r="I54" i="1"/>
  <c r="J54" i="1"/>
  <c r="K54" i="1"/>
  <c r="L54" i="1"/>
  <c r="G55" i="1"/>
  <c r="H55" i="1"/>
  <c r="I55" i="1"/>
  <c r="J55" i="1"/>
  <c r="K55" i="1"/>
  <c r="L55" i="1"/>
  <c r="G56" i="1"/>
  <c r="H56" i="1"/>
  <c r="I56" i="1"/>
  <c r="J56" i="1"/>
  <c r="K56" i="1"/>
  <c r="L56" i="1"/>
  <c r="G57" i="1"/>
  <c r="H57" i="1"/>
  <c r="I57" i="1"/>
  <c r="J57" i="1"/>
  <c r="K57" i="1"/>
  <c r="L57" i="1"/>
  <c r="G58" i="1"/>
  <c r="H58" i="1"/>
  <c r="I58" i="1"/>
  <c r="J58" i="1"/>
  <c r="K58" i="1"/>
  <c r="L58" i="1"/>
  <c r="G59" i="1"/>
  <c r="H59" i="1"/>
  <c r="I59" i="1"/>
  <c r="J59" i="1"/>
  <c r="K59" i="1"/>
  <c r="L59" i="1"/>
  <c r="G60" i="1"/>
  <c r="H60" i="1"/>
  <c r="I60" i="1"/>
  <c r="J60" i="1"/>
  <c r="K60" i="1"/>
  <c r="L60" i="1"/>
  <c r="G61" i="1"/>
  <c r="H61" i="1"/>
  <c r="I61" i="1"/>
  <c r="J61" i="1"/>
  <c r="K61" i="1"/>
  <c r="L61" i="1"/>
  <c r="G62" i="1"/>
  <c r="H62" i="1"/>
  <c r="I62" i="1"/>
  <c r="J62" i="1"/>
  <c r="K62" i="1"/>
  <c r="L62" i="1"/>
  <c r="G63" i="1"/>
  <c r="H63" i="1"/>
  <c r="I63" i="1"/>
  <c r="J63" i="1"/>
  <c r="K63" i="1"/>
  <c r="L63" i="1"/>
  <c r="G64" i="1"/>
  <c r="H64" i="1"/>
  <c r="I64" i="1"/>
  <c r="J64" i="1"/>
  <c r="K64" i="1"/>
  <c r="L64" i="1"/>
  <c r="G65" i="1"/>
  <c r="H65" i="1"/>
  <c r="I65" i="1"/>
  <c r="J65" i="1"/>
  <c r="K65" i="1"/>
  <c r="L65" i="1"/>
  <c r="G66" i="1"/>
  <c r="H66" i="1"/>
  <c r="I66" i="1"/>
  <c r="J66" i="1"/>
  <c r="K66" i="1"/>
  <c r="L66" i="1"/>
  <c r="G67" i="1"/>
  <c r="H67" i="1"/>
  <c r="I67" i="1"/>
  <c r="J67" i="1"/>
  <c r="K67" i="1"/>
  <c r="L67" i="1"/>
  <c r="G68" i="1"/>
  <c r="H68" i="1"/>
  <c r="I68" i="1"/>
  <c r="J68" i="1"/>
  <c r="K68" i="1"/>
  <c r="L68" i="1"/>
  <c r="G69" i="1"/>
  <c r="H69" i="1"/>
  <c r="I69" i="1"/>
  <c r="J69" i="1"/>
  <c r="K69" i="1"/>
  <c r="L69" i="1"/>
  <c r="G70" i="1"/>
  <c r="H70" i="1"/>
  <c r="I70" i="1"/>
  <c r="J70" i="1"/>
  <c r="K70" i="1"/>
  <c r="L70" i="1"/>
  <c r="G71" i="1"/>
  <c r="H71" i="1"/>
  <c r="I71" i="1"/>
  <c r="J71" i="1"/>
  <c r="K71" i="1"/>
  <c r="L71" i="1"/>
  <c r="G72" i="1"/>
  <c r="H72" i="1"/>
  <c r="I72" i="1"/>
  <c r="J72" i="1"/>
  <c r="K72" i="1"/>
  <c r="L72" i="1"/>
  <c r="G73" i="1"/>
  <c r="H73" i="1"/>
  <c r="I73" i="1"/>
  <c r="J73" i="1"/>
  <c r="K73" i="1"/>
  <c r="L73" i="1"/>
  <c r="G74" i="1"/>
  <c r="H74" i="1"/>
  <c r="I74" i="1"/>
  <c r="J74" i="1"/>
  <c r="K74" i="1"/>
  <c r="L74" i="1"/>
  <c r="G75" i="1"/>
  <c r="H75" i="1"/>
  <c r="I75" i="1"/>
  <c r="J75" i="1"/>
  <c r="K75" i="1"/>
  <c r="L75" i="1"/>
  <c r="G76" i="1"/>
  <c r="H76" i="1"/>
  <c r="I76" i="1"/>
  <c r="J76" i="1"/>
  <c r="K76" i="1"/>
  <c r="L76" i="1"/>
  <c r="G77" i="1"/>
  <c r="H77" i="1"/>
  <c r="I77" i="1"/>
  <c r="J77" i="1"/>
  <c r="K77" i="1"/>
  <c r="L77" i="1"/>
  <c r="G78" i="1"/>
  <c r="H78" i="1"/>
  <c r="I78" i="1"/>
  <c r="J78" i="1"/>
  <c r="K78" i="1"/>
  <c r="L78" i="1"/>
  <c r="G79" i="1"/>
  <c r="H79" i="1"/>
  <c r="I79" i="1"/>
  <c r="J79" i="1"/>
  <c r="K79" i="1"/>
  <c r="L79" i="1"/>
  <c r="G80" i="1"/>
  <c r="H80" i="1"/>
  <c r="I80" i="1"/>
  <c r="J80" i="1"/>
  <c r="K80" i="1"/>
  <c r="L80" i="1"/>
  <c r="G81" i="1"/>
  <c r="H81" i="1"/>
  <c r="I81" i="1"/>
  <c r="J81" i="1"/>
  <c r="K81" i="1"/>
  <c r="L81" i="1"/>
  <c r="G82" i="1"/>
  <c r="H82" i="1"/>
  <c r="I82" i="1"/>
  <c r="J82" i="1"/>
  <c r="K82" i="1"/>
  <c r="L82" i="1"/>
  <c r="G83" i="1"/>
  <c r="H83" i="1"/>
  <c r="I83" i="1"/>
  <c r="J83" i="1"/>
  <c r="K83" i="1"/>
  <c r="L83" i="1"/>
  <c r="G84" i="1"/>
  <c r="H84" i="1"/>
  <c r="I84" i="1"/>
  <c r="J84" i="1"/>
  <c r="K84" i="1"/>
  <c r="L84" i="1"/>
  <c r="G85" i="1"/>
  <c r="H85" i="1"/>
  <c r="I85" i="1"/>
  <c r="J85" i="1"/>
  <c r="K85" i="1"/>
  <c r="L85" i="1"/>
  <c r="G86" i="1"/>
  <c r="H86" i="1"/>
  <c r="I86" i="1"/>
  <c r="J86" i="1"/>
  <c r="K86" i="1"/>
  <c r="L86" i="1"/>
  <c r="G87" i="1"/>
  <c r="H87" i="1"/>
  <c r="I87" i="1"/>
  <c r="J87" i="1"/>
  <c r="K87" i="1"/>
  <c r="L87" i="1"/>
  <c r="G88" i="1"/>
  <c r="H88" i="1"/>
  <c r="I88" i="1"/>
  <c r="J88" i="1"/>
  <c r="K88" i="1"/>
  <c r="L88" i="1"/>
  <c r="G89" i="1"/>
  <c r="H89" i="1"/>
  <c r="I89" i="1"/>
  <c r="J89" i="1"/>
  <c r="K89" i="1"/>
  <c r="L89" i="1"/>
  <c r="G90" i="1"/>
  <c r="H90" i="1"/>
  <c r="I90" i="1"/>
  <c r="J90" i="1"/>
  <c r="K90" i="1"/>
  <c r="L90" i="1"/>
  <c r="G91" i="1"/>
  <c r="H91" i="1"/>
  <c r="I91" i="1"/>
  <c r="J91" i="1"/>
  <c r="K91" i="1"/>
  <c r="L91" i="1"/>
  <c r="G92" i="1"/>
  <c r="H92" i="1"/>
  <c r="I92" i="1"/>
  <c r="J92" i="1"/>
  <c r="K92" i="1"/>
  <c r="L92" i="1"/>
  <c r="G93" i="1"/>
  <c r="H93" i="1"/>
  <c r="I93" i="1"/>
  <c r="J93" i="1"/>
  <c r="K93" i="1"/>
  <c r="L93" i="1"/>
  <c r="G94" i="1"/>
  <c r="H94" i="1"/>
  <c r="I94" i="1"/>
  <c r="J94" i="1"/>
  <c r="K94" i="1"/>
  <c r="L94" i="1"/>
  <c r="G95" i="1"/>
  <c r="H95" i="1"/>
  <c r="I95" i="1"/>
  <c r="J95" i="1"/>
  <c r="K95" i="1"/>
  <c r="L95" i="1"/>
  <c r="G96" i="1"/>
  <c r="H96" i="1"/>
  <c r="I96" i="1"/>
  <c r="J96" i="1"/>
  <c r="K96" i="1"/>
  <c r="L96" i="1"/>
  <c r="G97" i="1"/>
  <c r="H97" i="1"/>
  <c r="I97" i="1"/>
  <c r="J97" i="1"/>
  <c r="K97" i="1"/>
  <c r="L97" i="1"/>
  <c r="G98" i="1"/>
  <c r="H98" i="1"/>
  <c r="I98" i="1"/>
  <c r="J98" i="1"/>
  <c r="K98" i="1"/>
  <c r="L98" i="1"/>
  <c r="G99" i="1"/>
  <c r="H99" i="1"/>
  <c r="I99" i="1"/>
  <c r="J99" i="1"/>
  <c r="K99" i="1"/>
  <c r="L99" i="1"/>
  <c r="G100" i="1"/>
  <c r="H100" i="1"/>
  <c r="I100" i="1"/>
  <c r="J100" i="1"/>
  <c r="K100" i="1"/>
  <c r="L100" i="1"/>
  <c r="G101" i="1"/>
  <c r="H101" i="1"/>
  <c r="I101" i="1"/>
  <c r="J101" i="1"/>
  <c r="K101" i="1"/>
  <c r="L101" i="1"/>
  <c r="G102" i="1"/>
  <c r="H102" i="1"/>
  <c r="I102" i="1"/>
  <c r="J102" i="1"/>
  <c r="K102" i="1"/>
  <c r="L102" i="1"/>
  <c r="G103" i="1"/>
  <c r="H103" i="1"/>
  <c r="I103" i="1"/>
  <c r="J103" i="1"/>
  <c r="K103" i="1"/>
  <c r="L103" i="1"/>
  <c r="G104" i="1"/>
  <c r="H104" i="1"/>
  <c r="I104" i="1"/>
  <c r="J104" i="1"/>
  <c r="K104" i="1"/>
  <c r="L104" i="1"/>
  <c r="G105" i="1"/>
  <c r="H105" i="1"/>
  <c r="I105" i="1"/>
  <c r="J105" i="1"/>
  <c r="K105" i="1"/>
  <c r="L105" i="1"/>
  <c r="G106" i="1"/>
  <c r="H106" i="1"/>
  <c r="I106" i="1"/>
  <c r="J106" i="1"/>
  <c r="K106" i="1"/>
  <c r="L106" i="1"/>
  <c r="G107" i="1"/>
  <c r="H107" i="1"/>
  <c r="I107" i="1"/>
  <c r="J107" i="1"/>
  <c r="K107" i="1"/>
  <c r="L107" i="1"/>
  <c r="G108" i="1"/>
  <c r="H108" i="1"/>
  <c r="I108" i="1"/>
  <c r="J108" i="1"/>
  <c r="K108" i="1"/>
  <c r="L108" i="1"/>
  <c r="G109" i="1"/>
  <c r="H109" i="1"/>
  <c r="I109" i="1"/>
  <c r="J109" i="1"/>
  <c r="K109" i="1"/>
  <c r="L109" i="1"/>
  <c r="G110" i="1"/>
  <c r="H110" i="1"/>
  <c r="I110" i="1"/>
  <c r="J110" i="1"/>
  <c r="K110" i="1"/>
  <c r="L110" i="1"/>
  <c r="G111" i="1"/>
  <c r="H111" i="1"/>
  <c r="I111" i="1"/>
  <c r="J111" i="1"/>
  <c r="K111" i="1"/>
  <c r="L111" i="1"/>
  <c r="G112" i="1"/>
  <c r="H112" i="1"/>
  <c r="I112" i="1"/>
  <c r="J112" i="1"/>
  <c r="K112" i="1"/>
  <c r="L112" i="1"/>
  <c r="G113" i="1"/>
  <c r="H113" i="1"/>
  <c r="I113" i="1"/>
  <c r="J113" i="1"/>
  <c r="K113" i="1"/>
  <c r="L113" i="1"/>
  <c r="G114" i="1"/>
  <c r="H114" i="1"/>
  <c r="I114" i="1"/>
  <c r="J114" i="1"/>
  <c r="K114" i="1"/>
  <c r="L114" i="1"/>
  <c r="G115" i="1"/>
  <c r="H115" i="1"/>
  <c r="I115" i="1"/>
  <c r="J115" i="1"/>
  <c r="K115" i="1"/>
  <c r="L115" i="1"/>
  <c r="G116" i="1"/>
  <c r="H116" i="1"/>
  <c r="I116" i="1"/>
  <c r="J116" i="1"/>
  <c r="K116" i="1"/>
  <c r="L116" i="1"/>
  <c r="G117" i="1"/>
  <c r="H117" i="1"/>
  <c r="I117" i="1"/>
  <c r="J117" i="1"/>
  <c r="K117" i="1"/>
  <c r="L117" i="1"/>
  <c r="G118" i="1"/>
  <c r="H118" i="1"/>
  <c r="I118" i="1"/>
  <c r="J118" i="1"/>
  <c r="K118" i="1"/>
  <c r="L118" i="1"/>
  <c r="G119" i="1"/>
  <c r="H119" i="1"/>
  <c r="I119" i="1"/>
  <c r="J119" i="1"/>
  <c r="K119" i="1"/>
  <c r="L119" i="1"/>
  <c r="G120" i="1"/>
  <c r="H120" i="1"/>
  <c r="I120" i="1"/>
  <c r="J120" i="1"/>
  <c r="K120" i="1"/>
  <c r="L120" i="1"/>
  <c r="G121" i="1"/>
  <c r="H121" i="1"/>
  <c r="I121" i="1"/>
  <c r="J121" i="1"/>
  <c r="K121" i="1"/>
  <c r="L121" i="1"/>
  <c r="G122" i="1"/>
  <c r="H122" i="1"/>
  <c r="I122" i="1"/>
  <c r="J122" i="1"/>
  <c r="K122" i="1"/>
  <c r="L122" i="1"/>
  <c r="G123" i="1"/>
  <c r="H123" i="1"/>
  <c r="I123" i="1"/>
  <c r="J123" i="1"/>
  <c r="K123" i="1"/>
  <c r="L123" i="1"/>
  <c r="G124" i="1"/>
  <c r="H124" i="1"/>
  <c r="I124" i="1"/>
  <c r="J124" i="1"/>
  <c r="K124" i="1"/>
  <c r="L124" i="1"/>
  <c r="G125" i="1"/>
  <c r="H125" i="1"/>
  <c r="I125" i="1"/>
  <c r="J125" i="1"/>
  <c r="K125" i="1"/>
  <c r="L125" i="1"/>
  <c r="G126" i="1"/>
  <c r="H126" i="1"/>
  <c r="I126" i="1"/>
  <c r="J126" i="1"/>
  <c r="K126" i="1"/>
  <c r="L126" i="1"/>
  <c r="G127" i="1"/>
  <c r="H127" i="1"/>
  <c r="I127" i="1"/>
  <c r="J127" i="1"/>
  <c r="K127" i="1"/>
  <c r="L127" i="1"/>
  <c r="G128" i="1"/>
  <c r="H128" i="1"/>
  <c r="I128" i="1"/>
  <c r="J128" i="1"/>
  <c r="K128" i="1"/>
  <c r="L128" i="1"/>
  <c r="G129" i="1"/>
  <c r="H129" i="1"/>
  <c r="I129" i="1"/>
  <c r="J129" i="1"/>
  <c r="K129" i="1"/>
  <c r="L129" i="1"/>
  <c r="G130" i="1"/>
  <c r="H130" i="1"/>
  <c r="I130" i="1"/>
  <c r="J130" i="1"/>
  <c r="K130" i="1"/>
  <c r="L130" i="1"/>
  <c r="G131" i="1"/>
  <c r="H131" i="1"/>
  <c r="I131" i="1"/>
  <c r="J131" i="1"/>
  <c r="K131" i="1"/>
  <c r="L131" i="1"/>
  <c r="G132" i="1"/>
  <c r="H132" i="1"/>
  <c r="I132" i="1"/>
  <c r="J132" i="1"/>
  <c r="K132" i="1"/>
  <c r="L132" i="1"/>
  <c r="G133" i="1"/>
  <c r="H133" i="1"/>
  <c r="I133" i="1"/>
  <c r="J133" i="1"/>
  <c r="K133" i="1"/>
  <c r="L133" i="1"/>
  <c r="G134" i="1"/>
  <c r="H134" i="1"/>
  <c r="I134" i="1"/>
  <c r="J134" i="1"/>
  <c r="K134" i="1"/>
  <c r="L134" i="1"/>
  <c r="G135" i="1"/>
  <c r="H135" i="1"/>
  <c r="I135" i="1"/>
  <c r="J135" i="1"/>
  <c r="K135" i="1"/>
  <c r="L135" i="1"/>
  <c r="G136" i="1"/>
  <c r="H136" i="1"/>
  <c r="I136" i="1"/>
  <c r="J136" i="1"/>
  <c r="K136" i="1"/>
  <c r="L136" i="1"/>
  <c r="G137" i="1"/>
  <c r="H137" i="1"/>
  <c r="I137" i="1"/>
  <c r="J137" i="1"/>
  <c r="K137" i="1"/>
  <c r="L137" i="1"/>
  <c r="G138" i="1"/>
  <c r="H138" i="1"/>
  <c r="I138" i="1"/>
  <c r="J138" i="1"/>
  <c r="K138" i="1"/>
  <c r="L138" i="1"/>
  <c r="G139" i="1"/>
  <c r="H139" i="1"/>
  <c r="I139" i="1"/>
  <c r="J139" i="1"/>
  <c r="K139" i="1"/>
  <c r="L139" i="1"/>
  <c r="G140" i="1"/>
  <c r="H140" i="1"/>
  <c r="I140" i="1"/>
  <c r="J140" i="1"/>
  <c r="K140" i="1"/>
  <c r="L140" i="1"/>
  <c r="G141" i="1"/>
  <c r="H141" i="1"/>
  <c r="I141" i="1"/>
  <c r="J141" i="1"/>
  <c r="K141" i="1"/>
  <c r="L141" i="1"/>
  <c r="G142" i="1"/>
  <c r="H142" i="1"/>
  <c r="I142" i="1"/>
  <c r="J142" i="1"/>
  <c r="K142" i="1"/>
  <c r="L142" i="1"/>
  <c r="G143" i="1"/>
  <c r="H143" i="1"/>
  <c r="I143" i="1"/>
  <c r="J143" i="1"/>
  <c r="K143" i="1"/>
  <c r="L143" i="1"/>
  <c r="G144" i="1"/>
  <c r="H144" i="1"/>
  <c r="I144" i="1"/>
  <c r="J144" i="1"/>
  <c r="K144" i="1"/>
  <c r="L144" i="1"/>
  <c r="G145" i="1"/>
  <c r="H145" i="1"/>
  <c r="I145" i="1"/>
  <c r="J145" i="1"/>
  <c r="K145" i="1"/>
  <c r="L145" i="1"/>
  <c r="G146" i="1"/>
  <c r="H146" i="1"/>
  <c r="I146" i="1"/>
  <c r="J146" i="1"/>
  <c r="K146" i="1"/>
  <c r="L146" i="1"/>
  <c r="G147" i="1"/>
  <c r="H147" i="1"/>
  <c r="I147" i="1"/>
  <c r="J147" i="1"/>
  <c r="K147" i="1"/>
  <c r="L147" i="1"/>
  <c r="G148" i="1"/>
  <c r="H148" i="1"/>
  <c r="I148" i="1"/>
  <c r="J148" i="1"/>
  <c r="K148" i="1"/>
  <c r="L148" i="1"/>
  <c r="G149" i="1"/>
  <c r="H149" i="1"/>
  <c r="I149" i="1"/>
  <c r="J149" i="1"/>
  <c r="K149" i="1"/>
  <c r="L149" i="1"/>
  <c r="G150" i="1"/>
  <c r="H150" i="1"/>
  <c r="I150" i="1"/>
  <c r="J150" i="1"/>
  <c r="K150" i="1"/>
  <c r="L150" i="1"/>
  <c r="G151" i="1"/>
  <c r="H151" i="1"/>
  <c r="I151" i="1"/>
  <c r="J151" i="1"/>
  <c r="K151" i="1"/>
  <c r="L151" i="1"/>
  <c r="G152" i="1"/>
  <c r="H152" i="1"/>
  <c r="I152" i="1"/>
  <c r="J152" i="1"/>
  <c r="K152" i="1"/>
  <c r="L152" i="1"/>
  <c r="G153" i="1"/>
  <c r="H153" i="1"/>
  <c r="I153" i="1"/>
  <c r="J153" i="1"/>
  <c r="K153" i="1"/>
  <c r="L153" i="1"/>
  <c r="G154" i="1"/>
  <c r="H154" i="1"/>
  <c r="I154" i="1"/>
  <c r="J154" i="1"/>
  <c r="K154" i="1"/>
  <c r="L154" i="1"/>
  <c r="G155" i="1"/>
  <c r="H155" i="1"/>
  <c r="I155" i="1"/>
  <c r="J155" i="1"/>
  <c r="K155" i="1"/>
  <c r="L155" i="1"/>
  <c r="G156" i="1"/>
  <c r="H156" i="1"/>
  <c r="I156" i="1"/>
  <c r="J156" i="1"/>
  <c r="K156" i="1"/>
  <c r="L156" i="1"/>
  <c r="G157" i="1"/>
  <c r="H157" i="1"/>
  <c r="I157" i="1"/>
  <c r="J157" i="1"/>
  <c r="K157" i="1"/>
  <c r="L157" i="1"/>
  <c r="G158" i="1"/>
  <c r="H158" i="1"/>
  <c r="I158" i="1"/>
  <c r="J158" i="1"/>
  <c r="K158" i="1"/>
  <c r="L158" i="1"/>
  <c r="G159" i="1"/>
  <c r="H159" i="1"/>
  <c r="I159" i="1"/>
  <c r="J159" i="1"/>
  <c r="K159" i="1"/>
  <c r="L159" i="1"/>
  <c r="G160" i="1"/>
  <c r="H160" i="1"/>
  <c r="I160" i="1"/>
  <c r="J160" i="1"/>
  <c r="K160" i="1"/>
  <c r="L160" i="1"/>
  <c r="E98" i="1" l="1"/>
  <c r="F98" i="1"/>
  <c r="AS98" i="1"/>
  <c r="AT98" i="1"/>
  <c r="CI98" i="1" s="1"/>
  <c r="AU98" i="1"/>
  <c r="AV98" i="1"/>
  <c r="AW98" i="1"/>
  <c r="AX98" i="1"/>
  <c r="AY98" i="1"/>
  <c r="AZ98" i="1"/>
  <c r="AZ160" i="1"/>
  <c r="AY160" i="1"/>
  <c r="AX160" i="1"/>
  <c r="AW160" i="1"/>
  <c r="AV160" i="1"/>
  <c r="AU160" i="1"/>
  <c r="AT160" i="1"/>
  <c r="CI160" i="1" s="1"/>
  <c r="AS160" i="1"/>
  <c r="AZ159" i="1"/>
  <c r="AY159" i="1"/>
  <c r="AX159" i="1"/>
  <c r="AW159" i="1"/>
  <c r="AV159" i="1"/>
  <c r="AU159" i="1"/>
  <c r="AT159" i="1"/>
  <c r="CI159" i="1" s="1"/>
  <c r="AS159" i="1"/>
  <c r="AZ158" i="1"/>
  <c r="AY158" i="1"/>
  <c r="AX158" i="1"/>
  <c r="AW158" i="1"/>
  <c r="AV158" i="1"/>
  <c r="AU158" i="1"/>
  <c r="AT158" i="1"/>
  <c r="CI158" i="1" s="1"/>
  <c r="AS158" i="1"/>
  <c r="AZ157" i="1"/>
  <c r="AY157" i="1"/>
  <c r="AX157" i="1"/>
  <c r="AW157" i="1"/>
  <c r="AV157" i="1"/>
  <c r="AU157" i="1"/>
  <c r="AT157" i="1"/>
  <c r="CI157" i="1" s="1"/>
  <c r="AS157" i="1"/>
  <c r="AZ156" i="1"/>
  <c r="AY156" i="1"/>
  <c r="AX156" i="1"/>
  <c r="AW156" i="1"/>
  <c r="AV156" i="1"/>
  <c r="AU156" i="1"/>
  <c r="AT156" i="1"/>
  <c r="CI156" i="1" s="1"/>
  <c r="AS156" i="1"/>
  <c r="AZ155" i="1"/>
  <c r="AY155" i="1"/>
  <c r="AX155" i="1"/>
  <c r="AW155" i="1"/>
  <c r="AV155" i="1"/>
  <c r="AU155" i="1"/>
  <c r="AT155" i="1"/>
  <c r="CI155" i="1" s="1"/>
  <c r="AS155" i="1"/>
  <c r="AZ154" i="1"/>
  <c r="AY154" i="1"/>
  <c r="AX154" i="1"/>
  <c r="AW154" i="1"/>
  <c r="AV154" i="1"/>
  <c r="AU154" i="1"/>
  <c r="AT154" i="1"/>
  <c r="CI154" i="1" s="1"/>
  <c r="AS154" i="1"/>
  <c r="AZ153" i="1"/>
  <c r="AY153" i="1"/>
  <c r="AX153" i="1"/>
  <c r="AW153" i="1"/>
  <c r="AV153" i="1"/>
  <c r="AU153" i="1"/>
  <c r="AT153" i="1"/>
  <c r="CI153" i="1" s="1"/>
  <c r="AS153" i="1"/>
  <c r="AZ152" i="1"/>
  <c r="AY152" i="1"/>
  <c r="AX152" i="1"/>
  <c r="AW152" i="1"/>
  <c r="AV152" i="1"/>
  <c r="AU152" i="1"/>
  <c r="AT152" i="1"/>
  <c r="CI152" i="1" s="1"/>
  <c r="AS152" i="1"/>
  <c r="AZ151" i="1"/>
  <c r="AY151" i="1"/>
  <c r="AX151" i="1"/>
  <c r="AW151" i="1"/>
  <c r="AV151" i="1"/>
  <c r="AU151" i="1"/>
  <c r="AT151" i="1"/>
  <c r="CI151" i="1" s="1"/>
  <c r="AS151" i="1"/>
  <c r="AZ150" i="1"/>
  <c r="AY150" i="1"/>
  <c r="AX150" i="1"/>
  <c r="AW150" i="1"/>
  <c r="AV150" i="1"/>
  <c r="AU150" i="1"/>
  <c r="AT150" i="1"/>
  <c r="CI150" i="1" s="1"/>
  <c r="AS150" i="1"/>
  <c r="AZ149" i="1"/>
  <c r="AY149" i="1"/>
  <c r="AX149" i="1"/>
  <c r="AW149" i="1"/>
  <c r="AV149" i="1"/>
  <c r="AU149" i="1"/>
  <c r="AT149" i="1"/>
  <c r="CI149" i="1" s="1"/>
  <c r="AS149" i="1"/>
  <c r="AZ147" i="1"/>
  <c r="AY147" i="1"/>
  <c r="AX147" i="1"/>
  <c r="AW147" i="1"/>
  <c r="AV147" i="1"/>
  <c r="AU147" i="1"/>
  <c r="AT147" i="1"/>
  <c r="CI147" i="1" s="1"/>
  <c r="AS147" i="1"/>
  <c r="AZ146" i="1"/>
  <c r="AY146" i="1"/>
  <c r="AX146" i="1"/>
  <c r="AW146" i="1"/>
  <c r="AV146" i="1"/>
  <c r="AU146" i="1"/>
  <c r="AT146" i="1"/>
  <c r="CI146" i="1" s="1"/>
  <c r="AS146" i="1"/>
  <c r="AZ145" i="1"/>
  <c r="AY145" i="1"/>
  <c r="AX145" i="1"/>
  <c r="AW145" i="1"/>
  <c r="AV145" i="1"/>
  <c r="AU145" i="1"/>
  <c r="AT145" i="1"/>
  <c r="CI145" i="1" s="1"/>
  <c r="AS145" i="1"/>
  <c r="AZ144" i="1"/>
  <c r="AY144" i="1"/>
  <c r="AX144" i="1"/>
  <c r="AW144" i="1"/>
  <c r="AV144" i="1"/>
  <c r="AU144" i="1"/>
  <c r="AT144" i="1"/>
  <c r="CI144" i="1" s="1"/>
  <c r="AS144" i="1"/>
  <c r="AZ143" i="1"/>
  <c r="AY143" i="1"/>
  <c r="AX143" i="1"/>
  <c r="AW143" i="1"/>
  <c r="AV143" i="1"/>
  <c r="AU143" i="1"/>
  <c r="AT143" i="1"/>
  <c r="CI143" i="1" s="1"/>
  <c r="AS143" i="1"/>
  <c r="AZ142" i="1"/>
  <c r="AY142" i="1"/>
  <c r="AX142" i="1"/>
  <c r="AW142" i="1"/>
  <c r="AV142" i="1"/>
  <c r="AU142" i="1"/>
  <c r="AT142" i="1"/>
  <c r="CI142" i="1" s="1"/>
  <c r="AS142" i="1"/>
  <c r="AZ141" i="1"/>
  <c r="AY141" i="1"/>
  <c r="AX141" i="1"/>
  <c r="AW141" i="1"/>
  <c r="AV141" i="1"/>
  <c r="AU141" i="1"/>
  <c r="AT141" i="1"/>
  <c r="CI141" i="1" s="1"/>
  <c r="AS141" i="1"/>
  <c r="AZ140" i="1"/>
  <c r="AY140" i="1"/>
  <c r="AX140" i="1"/>
  <c r="AW140" i="1"/>
  <c r="AV140" i="1"/>
  <c r="AU140" i="1"/>
  <c r="AT140" i="1"/>
  <c r="CI140" i="1" s="1"/>
  <c r="AS140" i="1"/>
  <c r="AZ139" i="1"/>
  <c r="AY139" i="1"/>
  <c r="AX139" i="1"/>
  <c r="AW139" i="1"/>
  <c r="AV139" i="1"/>
  <c r="AU139" i="1"/>
  <c r="AT139" i="1"/>
  <c r="CI139" i="1" s="1"/>
  <c r="AS139" i="1"/>
  <c r="AZ138" i="1"/>
  <c r="AY138" i="1"/>
  <c r="AX138" i="1"/>
  <c r="AW138" i="1"/>
  <c r="AV138" i="1"/>
  <c r="AU138" i="1"/>
  <c r="AT138" i="1"/>
  <c r="CI138" i="1" s="1"/>
  <c r="AS138" i="1"/>
  <c r="AZ137" i="1"/>
  <c r="AY137" i="1"/>
  <c r="AX137" i="1"/>
  <c r="AW137" i="1"/>
  <c r="AV137" i="1"/>
  <c r="AU137" i="1"/>
  <c r="AT137" i="1"/>
  <c r="CI137" i="1" s="1"/>
  <c r="AS137" i="1"/>
  <c r="AZ136" i="1"/>
  <c r="AY136" i="1"/>
  <c r="AX136" i="1"/>
  <c r="AW136" i="1"/>
  <c r="AV136" i="1"/>
  <c r="AU136" i="1"/>
  <c r="AT136" i="1"/>
  <c r="CI136" i="1" s="1"/>
  <c r="AS136" i="1"/>
  <c r="AZ134" i="1"/>
  <c r="AY134" i="1"/>
  <c r="AX134" i="1"/>
  <c r="AW134" i="1"/>
  <c r="AV134" i="1"/>
  <c r="AU134" i="1"/>
  <c r="AT134" i="1"/>
  <c r="CI134" i="1" s="1"/>
  <c r="AS134" i="1"/>
  <c r="AZ133" i="1"/>
  <c r="AY133" i="1"/>
  <c r="AX133" i="1"/>
  <c r="AW133" i="1"/>
  <c r="AV133" i="1"/>
  <c r="AU133" i="1"/>
  <c r="AT133" i="1"/>
  <c r="CI133" i="1" s="1"/>
  <c r="AS133" i="1"/>
  <c r="AZ132" i="1"/>
  <c r="AY132" i="1"/>
  <c r="AX132" i="1"/>
  <c r="AW132" i="1"/>
  <c r="AV132" i="1"/>
  <c r="AU132" i="1"/>
  <c r="AT132" i="1"/>
  <c r="CI132" i="1" s="1"/>
  <c r="AS132" i="1"/>
  <c r="AZ131" i="1"/>
  <c r="AY131" i="1"/>
  <c r="AX131" i="1"/>
  <c r="AW131" i="1"/>
  <c r="AV131" i="1"/>
  <c r="AU131" i="1"/>
  <c r="AT131" i="1"/>
  <c r="CI131" i="1" s="1"/>
  <c r="AS131" i="1"/>
  <c r="AZ130" i="1"/>
  <c r="AY130" i="1"/>
  <c r="AX130" i="1"/>
  <c r="AW130" i="1"/>
  <c r="AV130" i="1"/>
  <c r="AU130" i="1"/>
  <c r="AT130" i="1"/>
  <c r="CI130" i="1" s="1"/>
  <c r="AS130" i="1"/>
  <c r="AZ129" i="1"/>
  <c r="AY129" i="1"/>
  <c r="AX129" i="1"/>
  <c r="AW129" i="1"/>
  <c r="AV129" i="1"/>
  <c r="AU129" i="1"/>
  <c r="AT129" i="1"/>
  <c r="CI129" i="1" s="1"/>
  <c r="AS129" i="1"/>
  <c r="AZ128" i="1"/>
  <c r="AY128" i="1"/>
  <c r="AX128" i="1"/>
  <c r="AW128" i="1"/>
  <c r="AV128" i="1"/>
  <c r="AU128" i="1"/>
  <c r="AT128" i="1"/>
  <c r="CI128" i="1" s="1"/>
  <c r="AS128" i="1"/>
  <c r="AZ127" i="1"/>
  <c r="AY127" i="1"/>
  <c r="AX127" i="1"/>
  <c r="AW127" i="1"/>
  <c r="AV127" i="1"/>
  <c r="AU127" i="1"/>
  <c r="AT127" i="1"/>
  <c r="CI127" i="1" s="1"/>
  <c r="AS127" i="1"/>
  <c r="AZ126" i="1"/>
  <c r="AY126" i="1"/>
  <c r="AX126" i="1"/>
  <c r="AW126" i="1"/>
  <c r="AV126" i="1"/>
  <c r="AU126" i="1"/>
  <c r="AT126" i="1"/>
  <c r="CI126" i="1" s="1"/>
  <c r="AS126" i="1"/>
  <c r="AZ125" i="1"/>
  <c r="AY125" i="1"/>
  <c r="AX125" i="1"/>
  <c r="AW125" i="1"/>
  <c r="AV125" i="1"/>
  <c r="AU125" i="1"/>
  <c r="AT125" i="1"/>
  <c r="CI125" i="1" s="1"/>
  <c r="AS125" i="1"/>
  <c r="AZ124" i="1"/>
  <c r="AY124" i="1"/>
  <c r="AX124" i="1"/>
  <c r="AW124" i="1"/>
  <c r="AV124" i="1"/>
  <c r="AU124" i="1"/>
  <c r="AT124" i="1"/>
  <c r="CI124" i="1" s="1"/>
  <c r="AS124" i="1"/>
  <c r="AZ123" i="1"/>
  <c r="AY123" i="1"/>
  <c r="AX123" i="1"/>
  <c r="AW123" i="1"/>
  <c r="AV123" i="1"/>
  <c r="AU123" i="1"/>
  <c r="AT123" i="1"/>
  <c r="CI123" i="1" s="1"/>
  <c r="AS123" i="1"/>
  <c r="AZ120" i="1"/>
  <c r="AY120" i="1"/>
  <c r="AX120" i="1"/>
  <c r="AW120" i="1"/>
  <c r="AV120" i="1"/>
  <c r="AU120" i="1"/>
  <c r="AT120" i="1"/>
  <c r="CI120" i="1" s="1"/>
  <c r="AS120" i="1"/>
  <c r="AZ119" i="1"/>
  <c r="AY119" i="1"/>
  <c r="AX119" i="1"/>
  <c r="AW119" i="1"/>
  <c r="AV119" i="1"/>
  <c r="AU119" i="1"/>
  <c r="AT119" i="1"/>
  <c r="CI119" i="1" s="1"/>
  <c r="AS119" i="1"/>
  <c r="AZ117" i="1"/>
  <c r="AY117" i="1"/>
  <c r="AX117" i="1"/>
  <c r="AW117" i="1"/>
  <c r="AV117" i="1"/>
  <c r="AU117" i="1"/>
  <c r="AT117" i="1"/>
  <c r="CI117" i="1" s="1"/>
  <c r="AS117" i="1"/>
  <c r="AZ116" i="1"/>
  <c r="AY116" i="1"/>
  <c r="AX116" i="1"/>
  <c r="AW116" i="1"/>
  <c r="AV116" i="1"/>
  <c r="AU116" i="1"/>
  <c r="AT116" i="1"/>
  <c r="CI116" i="1" s="1"/>
  <c r="AS116" i="1"/>
  <c r="AZ115" i="1"/>
  <c r="AY115" i="1"/>
  <c r="AX115" i="1"/>
  <c r="AW115" i="1"/>
  <c r="AV115" i="1"/>
  <c r="AU115" i="1"/>
  <c r="AT115" i="1"/>
  <c r="CI115" i="1" s="1"/>
  <c r="AS115" i="1"/>
  <c r="AZ114" i="1"/>
  <c r="AY114" i="1"/>
  <c r="AX114" i="1"/>
  <c r="AW114" i="1"/>
  <c r="AV114" i="1"/>
  <c r="AU114" i="1"/>
  <c r="AT114" i="1"/>
  <c r="CI114" i="1" s="1"/>
  <c r="AS114" i="1"/>
  <c r="AZ112" i="1"/>
  <c r="AY112" i="1"/>
  <c r="AX112" i="1"/>
  <c r="AW112" i="1"/>
  <c r="AV112" i="1"/>
  <c r="AU112" i="1"/>
  <c r="AT112" i="1"/>
  <c r="CI112" i="1" s="1"/>
  <c r="AS112" i="1"/>
  <c r="AZ111" i="1"/>
  <c r="AY111" i="1"/>
  <c r="AX111" i="1"/>
  <c r="AW111" i="1"/>
  <c r="AV111" i="1"/>
  <c r="AU111" i="1"/>
  <c r="AT111" i="1"/>
  <c r="CI111" i="1" s="1"/>
  <c r="AS111" i="1"/>
  <c r="AZ110" i="1"/>
  <c r="AY110" i="1"/>
  <c r="AX110" i="1"/>
  <c r="AW110" i="1"/>
  <c r="AV110" i="1"/>
  <c r="AU110" i="1"/>
  <c r="AT110" i="1"/>
  <c r="CI110" i="1" s="1"/>
  <c r="AS110" i="1"/>
  <c r="AZ109" i="1"/>
  <c r="AY109" i="1"/>
  <c r="AX109" i="1"/>
  <c r="AW109" i="1"/>
  <c r="AV109" i="1"/>
  <c r="AU109" i="1"/>
  <c r="AT109" i="1"/>
  <c r="CI109" i="1" s="1"/>
  <c r="AS109" i="1"/>
  <c r="AZ108" i="1"/>
  <c r="AY108" i="1"/>
  <c r="AX108" i="1"/>
  <c r="AW108" i="1"/>
  <c r="AV108" i="1"/>
  <c r="AU108" i="1"/>
  <c r="AT108" i="1"/>
  <c r="CI108" i="1" s="1"/>
  <c r="AS108" i="1"/>
  <c r="AZ107" i="1"/>
  <c r="AY107" i="1"/>
  <c r="AX107" i="1"/>
  <c r="AW107" i="1"/>
  <c r="AV107" i="1"/>
  <c r="AU107" i="1"/>
  <c r="AT107" i="1"/>
  <c r="CI107" i="1" s="1"/>
  <c r="AS107" i="1"/>
  <c r="AZ106" i="1"/>
  <c r="AY106" i="1"/>
  <c r="AX106" i="1"/>
  <c r="AW106" i="1"/>
  <c r="AV106" i="1"/>
  <c r="AU106" i="1"/>
  <c r="AT106" i="1"/>
  <c r="CI106" i="1" s="1"/>
  <c r="AS106" i="1"/>
  <c r="AZ103" i="1"/>
  <c r="AY103" i="1"/>
  <c r="AX103" i="1"/>
  <c r="AW103" i="1"/>
  <c r="AV103" i="1"/>
  <c r="AU103" i="1"/>
  <c r="AT103" i="1"/>
  <c r="CI103" i="1" s="1"/>
  <c r="AS103" i="1"/>
  <c r="AZ102" i="1"/>
  <c r="AY102" i="1"/>
  <c r="AX102" i="1"/>
  <c r="AW102" i="1"/>
  <c r="AV102" i="1"/>
  <c r="AU102" i="1"/>
  <c r="AT102" i="1"/>
  <c r="CI102" i="1" s="1"/>
  <c r="AS102" i="1"/>
  <c r="AZ100" i="1"/>
  <c r="AY100" i="1"/>
  <c r="AX100" i="1"/>
  <c r="AW100" i="1"/>
  <c r="AV100" i="1"/>
  <c r="AU100" i="1"/>
  <c r="AT100" i="1"/>
  <c r="CI100" i="1" s="1"/>
  <c r="AS100" i="1"/>
  <c r="AZ96" i="1"/>
  <c r="AY96" i="1"/>
  <c r="AX96" i="1"/>
  <c r="AW96" i="1"/>
  <c r="AV96" i="1"/>
  <c r="AU96" i="1"/>
  <c r="AT96" i="1"/>
  <c r="CI96" i="1" s="1"/>
  <c r="AS96" i="1"/>
  <c r="AZ95" i="1"/>
  <c r="AY95" i="1"/>
  <c r="AX95" i="1"/>
  <c r="AW95" i="1"/>
  <c r="AV95" i="1"/>
  <c r="AU95" i="1"/>
  <c r="AT95" i="1"/>
  <c r="CI95" i="1" s="1"/>
  <c r="AS95" i="1"/>
  <c r="AZ91" i="1"/>
  <c r="AY91" i="1"/>
  <c r="AX91" i="1"/>
  <c r="AW91" i="1"/>
  <c r="AV91" i="1"/>
  <c r="AU91" i="1"/>
  <c r="AT91" i="1"/>
  <c r="CI91" i="1" s="1"/>
  <c r="AS91" i="1"/>
  <c r="AZ89" i="1"/>
  <c r="AY89" i="1"/>
  <c r="AX89" i="1"/>
  <c r="AW89" i="1"/>
  <c r="AV89" i="1"/>
  <c r="AU89" i="1"/>
  <c r="AT89" i="1"/>
  <c r="CI89" i="1" s="1"/>
  <c r="AS89" i="1"/>
  <c r="AZ87" i="1"/>
  <c r="AY87" i="1"/>
  <c r="AX87" i="1"/>
  <c r="AW87" i="1"/>
  <c r="AV87" i="1"/>
  <c r="AU87" i="1"/>
  <c r="AT87" i="1"/>
  <c r="CI87" i="1" s="1"/>
  <c r="AS87" i="1"/>
  <c r="AZ83" i="1"/>
  <c r="AY83" i="1"/>
  <c r="AX83" i="1"/>
  <c r="AW83" i="1"/>
  <c r="AV83" i="1"/>
  <c r="AU83" i="1"/>
  <c r="AT83" i="1"/>
  <c r="CI83" i="1" s="1"/>
  <c r="AS83" i="1"/>
  <c r="AZ82" i="1"/>
  <c r="AY82" i="1"/>
  <c r="AX82" i="1"/>
  <c r="AW82" i="1"/>
  <c r="AV82" i="1"/>
  <c r="AU82" i="1"/>
  <c r="AT82" i="1"/>
  <c r="CI82" i="1" s="1"/>
  <c r="AS82" i="1"/>
  <c r="AZ80" i="1"/>
  <c r="AY80" i="1"/>
  <c r="AX80" i="1"/>
  <c r="AW80" i="1"/>
  <c r="AV80" i="1"/>
  <c r="AU80" i="1"/>
  <c r="AT80" i="1"/>
  <c r="CI80" i="1" s="1"/>
  <c r="AS80" i="1"/>
  <c r="AZ79" i="1"/>
  <c r="AY79" i="1"/>
  <c r="AX79" i="1"/>
  <c r="AW79" i="1"/>
  <c r="AV79" i="1"/>
  <c r="AU79" i="1"/>
  <c r="AT79" i="1"/>
  <c r="CI79" i="1" s="1"/>
  <c r="AS79" i="1"/>
  <c r="AZ78" i="1"/>
  <c r="AY78" i="1"/>
  <c r="AX78" i="1"/>
  <c r="AW78" i="1"/>
  <c r="AV78" i="1"/>
  <c r="AU78" i="1"/>
  <c r="AT78" i="1"/>
  <c r="CI78" i="1" s="1"/>
  <c r="AS78" i="1"/>
  <c r="AZ77" i="1"/>
  <c r="AY77" i="1"/>
  <c r="AX77" i="1"/>
  <c r="AW77" i="1"/>
  <c r="AV77" i="1"/>
  <c r="AU77" i="1"/>
  <c r="AT77" i="1"/>
  <c r="CI77" i="1" s="1"/>
  <c r="AS77" i="1"/>
  <c r="AZ74" i="1"/>
  <c r="AY74" i="1"/>
  <c r="AX74" i="1"/>
  <c r="AW74" i="1"/>
  <c r="AV74" i="1"/>
  <c r="AU74" i="1"/>
  <c r="AT74" i="1"/>
  <c r="CI74" i="1" s="1"/>
  <c r="AS74" i="1"/>
  <c r="AZ73" i="1"/>
  <c r="AY73" i="1"/>
  <c r="AX73" i="1"/>
  <c r="AW73" i="1"/>
  <c r="AV73" i="1"/>
  <c r="AU73" i="1"/>
  <c r="AT73" i="1"/>
  <c r="CI73" i="1" s="1"/>
  <c r="AS73" i="1"/>
  <c r="AZ72" i="1"/>
  <c r="AY72" i="1"/>
  <c r="AX72" i="1"/>
  <c r="AW72" i="1"/>
  <c r="AV72" i="1"/>
  <c r="AU72" i="1"/>
  <c r="AT72" i="1"/>
  <c r="CI72" i="1" s="1"/>
  <c r="AS72" i="1"/>
  <c r="AZ70" i="1"/>
  <c r="AY70" i="1"/>
  <c r="AX70" i="1"/>
  <c r="AW70" i="1"/>
  <c r="AV70" i="1"/>
  <c r="AU70" i="1"/>
  <c r="AT70" i="1"/>
  <c r="CI70" i="1" s="1"/>
  <c r="AS70" i="1"/>
  <c r="AZ69" i="1"/>
  <c r="AY69" i="1"/>
  <c r="AX69" i="1"/>
  <c r="AW69" i="1"/>
  <c r="AV69" i="1"/>
  <c r="AU69" i="1"/>
  <c r="AT69" i="1"/>
  <c r="CI69" i="1" s="1"/>
  <c r="AS69" i="1"/>
  <c r="AZ68" i="1"/>
  <c r="AY68" i="1"/>
  <c r="AX68" i="1"/>
  <c r="AW68" i="1"/>
  <c r="AV68" i="1"/>
  <c r="AU68" i="1"/>
  <c r="AT68" i="1"/>
  <c r="CI68" i="1" s="1"/>
  <c r="AS68" i="1"/>
  <c r="AZ67" i="1"/>
  <c r="AY67" i="1"/>
  <c r="AX67" i="1"/>
  <c r="AW67" i="1"/>
  <c r="AV67" i="1"/>
  <c r="AU67" i="1"/>
  <c r="AT67" i="1"/>
  <c r="CI67" i="1" s="1"/>
  <c r="AS67" i="1"/>
  <c r="AZ66" i="1"/>
  <c r="AY66" i="1"/>
  <c r="AX66" i="1"/>
  <c r="AW66" i="1"/>
  <c r="AV66" i="1"/>
  <c r="AU66" i="1"/>
  <c r="AT66" i="1"/>
  <c r="CI66" i="1" s="1"/>
  <c r="AS66" i="1"/>
  <c r="AZ65" i="1"/>
  <c r="AY65" i="1"/>
  <c r="AX65" i="1"/>
  <c r="AW65" i="1"/>
  <c r="AV65" i="1"/>
  <c r="AU65" i="1"/>
  <c r="AT65" i="1"/>
  <c r="CI65" i="1" s="1"/>
  <c r="AS65" i="1"/>
  <c r="AZ64" i="1"/>
  <c r="AY64" i="1"/>
  <c r="AX64" i="1"/>
  <c r="AW64" i="1"/>
  <c r="AV64" i="1"/>
  <c r="AU64" i="1"/>
  <c r="AT64" i="1"/>
  <c r="CI64" i="1" s="1"/>
  <c r="AS64" i="1"/>
  <c r="AZ63" i="1"/>
  <c r="AY63" i="1"/>
  <c r="AX63" i="1"/>
  <c r="AW63" i="1"/>
  <c r="AV63" i="1"/>
  <c r="AU63" i="1"/>
  <c r="AT63" i="1"/>
  <c r="CI63" i="1" s="1"/>
  <c r="AS63" i="1"/>
  <c r="AZ62" i="1"/>
  <c r="AY62" i="1"/>
  <c r="AX62" i="1"/>
  <c r="AW62" i="1"/>
  <c r="AV62" i="1"/>
  <c r="AU62" i="1"/>
  <c r="AT62" i="1"/>
  <c r="CI62" i="1" s="1"/>
  <c r="AS62" i="1"/>
  <c r="AZ61" i="1"/>
  <c r="AY61" i="1"/>
  <c r="AX61" i="1"/>
  <c r="AW61" i="1"/>
  <c r="AV61" i="1"/>
  <c r="AU61" i="1"/>
  <c r="AT61" i="1"/>
  <c r="CI61" i="1" s="1"/>
  <c r="AS61" i="1"/>
  <c r="AZ57" i="1"/>
  <c r="AY57" i="1"/>
  <c r="AX57" i="1"/>
  <c r="AW57" i="1"/>
  <c r="AV57" i="1"/>
  <c r="AU57" i="1"/>
  <c r="AT57" i="1"/>
  <c r="CI57" i="1" s="1"/>
  <c r="AS57" i="1"/>
  <c r="AZ56" i="1"/>
  <c r="AY56" i="1"/>
  <c r="AX56" i="1"/>
  <c r="AW56" i="1"/>
  <c r="AV56" i="1"/>
  <c r="AU56" i="1"/>
  <c r="AT56" i="1"/>
  <c r="CI56" i="1" s="1"/>
  <c r="AS56" i="1"/>
  <c r="AZ55" i="1"/>
  <c r="AY55" i="1"/>
  <c r="AX55" i="1"/>
  <c r="AW55" i="1"/>
  <c r="AV55" i="1"/>
  <c r="AU55" i="1"/>
  <c r="AT55" i="1"/>
  <c r="CI55" i="1" s="1"/>
  <c r="AS55" i="1"/>
  <c r="AZ53" i="1"/>
  <c r="AY53" i="1"/>
  <c r="AX53" i="1"/>
  <c r="AW53" i="1"/>
  <c r="AV53" i="1"/>
  <c r="AU53" i="1"/>
  <c r="AT53" i="1"/>
  <c r="CI53" i="1" s="1"/>
  <c r="AS53" i="1"/>
  <c r="AZ52" i="1"/>
  <c r="AY52" i="1"/>
  <c r="AX52" i="1"/>
  <c r="AW52" i="1"/>
  <c r="AV52" i="1"/>
  <c r="AU52" i="1"/>
  <c r="AT52" i="1"/>
  <c r="CI52" i="1" s="1"/>
  <c r="AS52" i="1"/>
  <c r="AZ50" i="1"/>
  <c r="AY50" i="1"/>
  <c r="AX50" i="1"/>
  <c r="AW50" i="1"/>
  <c r="AV50" i="1"/>
  <c r="AU50" i="1"/>
  <c r="AT50" i="1"/>
  <c r="CI50" i="1" s="1"/>
  <c r="AS50" i="1"/>
  <c r="AZ49" i="1"/>
  <c r="AY49" i="1"/>
  <c r="AX49" i="1"/>
  <c r="AW49" i="1"/>
  <c r="AV49" i="1"/>
  <c r="AU49" i="1"/>
  <c r="AT49" i="1"/>
  <c r="CI49" i="1" s="1"/>
  <c r="AS49" i="1"/>
  <c r="AZ48" i="1"/>
  <c r="AY48" i="1"/>
  <c r="AX48" i="1"/>
  <c r="AW48" i="1"/>
  <c r="AV48" i="1"/>
  <c r="AU48" i="1"/>
  <c r="AT48" i="1"/>
  <c r="CI48" i="1" s="1"/>
  <c r="AS48" i="1"/>
  <c r="AZ47" i="1"/>
  <c r="AY47" i="1"/>
  <c r="AX47" i="1"/>
  <c r="AW47" i="1"/>
  <c r="AV47" i="1"/>
  <c r="AU47" i="1"/>
  <c r="AT47" i="1"/>
  <c r="CI47" i="1" s="1"/>
  <c r="AS47" i="1"/>
  <c r="AZ46" i="1"/>
  <c r="AY46" i="1"/>
  <c r="AX46" i="1"/>
  <c r="AW46" i="1"/>
  <c r="AV46" i="1"/>
  <c r="AU46" i="1"/>
  <c r="AT46" i="1"/>
  <c r="CI46" i="1" s="1"/>
  <c r="AS46" i="1"/>
  <c r="AZ45" i="1"/>
  <c r="AY45" i="1"/>
  <c r="AX45" i="1"/>
  <c r="AW45" i="1"/>
  <c r="AV45" i="1"/>
  <c r="AU45" i="1"/>
  <c r="AT45" i="1"/>
  <c r="CI45" i="1" s="1"/>
  <c r="AS45" i="1"/>
  <c r="AZ44" i="1"/>
  <c r="AY44" i="1"/>
  <c r="AX44" i="1"/>
  <c r="AW44" i="1"/>
  <c r="AV44" i="1"/>
  <c r="AU44" i="1"/>
  <c r="AT44" i="1"/>
  <c r="CI44" i="1" s="1"/>
  <c r="AS44" i="1"/>
  <c r="AZ43" i="1"/>
  <c r="AY43" i="1"/>
  <c r="AX43" i="1"/>
  <c r="AW43" i="1"/>
  <c r="AV43" i="1"/>
  <c r="AU43" i="1"/>
  <c r="AT43" i="1"/>
  <c r="CI43" i="1" s="1"/>
  <c r="AS43" i="1"/>
  <c r="AZ42" i="1"/>
  <c r="AY42" i="1"/>
  <c r="AX42" i="1"/>
  <c r="AW42" i="1"/>
  <c r="AV42" i="1"/>
  <c r="AU42" i="1"/>
  <c r="AT42" i="1"/>
  <c r="CI42" i="1" s="1"/>
  <c r="AS42" i="1"/>
  <c r="AZ41" i="1"/>
  <c r="AY41" i="1"/>
  <c r="AX41" i="1"/>
  <c r="AW41" i="1"/>
  <c r="AV41" i="1"/>
  <c r="AU41" i="1"/>
  <c r="AT41" i="1"/>
  <c r="CI41" i="1" s="1"/>
  <c r="AS41" i="1"/>
  <c r="AZ40" i="1"/>
  <c r="AY40" i="1"/>
  <c r="AX40" i="1"/>
  <c r="AW40" i="1"/>
  <c r="AV40" i="1"/>
  <c r="AU40" i="1"/>
  <c r="AT40" i="1"/>
  <c r="CI40" i="1" s="1"/>
  <c r="AS40" i="1"/>
  <c r="AZ39" i="1"/>
  <c r="AY39" i="1"/>
  <c r="AX39" i="1"/>
  <c r="AW39" i="1"/>
  <c r="AV39" i="1"/>
  <c r="AU39" i="1"/>
  <c r="AT39" i="1"/>
  <c r="CI39" i="1" s="1"/>
  <c r="AS39" i="1"/>
  <c r="AZ38" i="1"/>
  <c r="AY38" i="1"/>
  <c r="AX38" i="1"/>
  <c r="AW38" i="1"/>
  <c r="AV38" i="1"/>
  <c r="AU38" i="1"/>
  <c r="AT38" i="1"/>
  <c r="CI38" i="1" s="1"/>
  <c r="AS38" i="1"/>
  <c r="AZ33" i="1"/>
  <c r="AY33" i="1"/>
  <c r="AX33" i="1"/>
  <c r="AW33" i="1"/>
  <c r="AV33" i="1"/>
  <c r="AU33" i="1"/>
  <c r="AT33" i="1"/>
  <c r="CI33" i="1" s="1"/>
  <c r="AS33" i="1"/>
  <c r="AZ32" i="1"/>
  <c r="AY32" i="1"/>
  <c r="AX32" i="1"/>
  <c r="AW32" i="1"/>
  <c r="AV32" i="1"/>
  <c r="AU32" i="1"/>
  <c r="AT32" i="1"/>
  <c r="CI32" i="1" s="1"/>
  <c r="AS32" i="1"/>
  <c r="AZ30" i="1"/>
  <c r="AY30" i="1"/>
  <c r="AX30" i="1"/>
  <c r="AW30" i="1"/>
  <c r="AV30" i="1"/>
  <c r="AU30" i="1"/>
  <c r="AT30" i="1"/>
  <c r="CI30" i="1" s="1"/>
  <c r="AS30" i="1"/>
  <c r="AZ25" i="1"/>
  <c r="AY25" i="1"/>
  <c r="AX25" i="1"/>
  <c r="AW25" i="1"/>
  <c r="AV25" i="1"/>
  <c r="AU25" i="1"/>
  <c r="AT25" i="1"/>
  <c r="CI25" i="1" s="1"/>
  <c r="AS25" i="1"/>
  <c r="AZ23" i="1"/>
  <c r="AY23" i="1"/>
  <c r="AX23" i="1"/>
  <c r="AW23" i="1"/>
  <c r="AV23" i="1"/>
  <c r="AU23" i="1"/>
  <c r="AT23" i="1"/>
  <c r="CI23" i="1" s="1"/>
  <c r="AS23" i="1"/>
  <c r="CF148" i="1"/>
  <c r="CE148" i="1"/>
  <c r="CD148" i="1"/>
  <c r="CC148" i="1"/>
  <c r="CB148" i="1"/>
  <c r="CA148" i="1"/>
  <c r="BZ148" i="1"/>
  <c r="BY148" i="1"/>
  <c r="CF135" i="1"/>
  <c r="CE135" i="1"/>
  <c r="CD135" i="1"/>
  <c r="CC135" i="1"/>
  <c r="CB135" i="1"/>
  <c r="CA135" i="1"/>
  <c r="BZ135" i="1"/>
  <c r="BY135" i="1"/>
  <c r="CF122" i="1"/>
  <c r="CE122" i="1"/>
  <c r="CD122" i="1"/>
  <c r="CC122" i="1"/>
  <c r="CB122" i="1"/>
  <c r="CA122" i="1"/>
  <c r="BZ122" i="1"/>
  <c r="BY122" i="1"/>
  <c r="CF121" i="1"/>
  <c r="CE121" i="1"/>
  <c r="CD121" i="1"/>
  <c r="CC121" i="1"/>
  <c r="CB121" i="1"/>
  <c r="CA121" i="1"/>
  <c r="BZ121" i="1"/>
  <c r="BY121" i="1"/>
  <c r="CF118" i="1"/>
  <c r="CE118" i="1"/>
  <c r="CD118" i="1"/>
  <c r="CC118" i="1"/>
  <c r="CB118" i="1"/>
  <c r="CA118" i="1"/>
  <c r="BZ118" i="1"/>
  <c r="BY118" i="1"/>
  <c r="CF113" i="1"/>
  <c r="CE113" i="1"/>
  <c r="CD113" i="1"/>
  <c r="CC113" i="1"/>
  <c r="CB113" i="1"/>
  <c r="CA113" i="1"/>
  <c r="BZ113" i="1"/>
  <c r="BY113" i="1"/>
  <c r="CF105" i="1"/>
  <c r="CF104" i="1" s="1"/>
  <c r="CF24" i="1" s="1"/>
  <c r="CE105" i="1"/>
  <c r="CE104" i="1" s="1"/>
  <c r="CE24" i="1" s="1"/>
  <c r="CD105" i="1"/>
  <c r="CD104" i="1" s="1"/>
  <c r="CD24" i="1" s="1"/>
  <c r="CC105" i="1"/>
  <c r="CC104" i="1" s="1"/>
  <c r="CC24" i="1" s="1"/>
  <c r="CB105" i="1"/>
  <c r="CB104" i="1" s="1"/>
  <c r="CB24" i="1" s="1"/>
  <c r="CA105" i="1"/>
  <c r="CA104" i="1" s="1"/>
  <c r="CA24" i="1" s="1"/>
  <c r="BZ105" i="1"/>
  <c r="BZ104" i="1" s="1"/>
  <c r="BZ24" i="1" s="1"/>
  <c r="BY105" i="1"/>
  <c r="BY104" i="1" s="1"/>
  <c r="BY24" i="1" s="1"/>
  <c r="CF101" i="1"/>
  <c r="CE101" i="1"/>
  <c r="CD101" i="1"/>
  <c r="CC101" i="1"/>
  <c r="CB101" i="1"/>
  <c r="CA101" i="1"/>
  <c r="BZ101" i="1"/>
  <c r="BY101" i="1"/>
  <c r="CF99" i="1"/>
  <c r="CE99" i="1"/>
  <c r="CD99" i="1"/>
  <c r="CC99" i="1"/>
  <c r="CB99" i="1"/>
  <c r="CA99" i="1"/>
  <c r="BZ99" i="1"/>
  <c r="BY99" i="1"/>
  <c r="CF97" i="1"/>
  <c r="CE97" i="1"/>
  <c r="CD97" i="1"/>
  <c r="CC97" i="1"/>
  <c r="CB97" i="1"/>
  <c r="CA97" i="1"/>
  <c r="BZ97" i="1"/>
  <c r="BY97" i="1"/>
  <c r="CF93" i="1"/>
  <c r="CE93" i="1"/>
  <c r="CD93" i="1"/>
  <c r="CC93" i="1"/>
  <c r="CB93" i="1"/>
  <c r="CA93" i="1"/>
  <c r="BZ93" i="1"/>
  <c r="BY93" i="1"/>
  <c r="CF92" i="1"/>
  <c r="CE92" i="1"/>
  <c r="CD92" i="1"/>
  <c r="CC92" i="1"/>
  <c r="CB92" i="1"/>
  <c r="CA92" i="1"/>
  <c r="BZ92" i="1"/>
  <c r="BY92" i="1"/>
  <c r="CF90" i="1"/>
  <c r="CE90" i="1"/>
  <c r="CD90" i="1"/>
  <c r="CC90" i="1"/>
  <c r="CB90" i="1"/>
  <c r="CA90" i="1"/>
  <c r="BZ90" i="1"/>
  <c r="BY90" i="1"/>
  <c r="CF88" i="1"/>
  <c r="CE88" i="1"/>
  <c r="CD88" i="1"/>
  <c r="CC88" i="1"/>
  <c r="CB88" i="1"/>
  <c r="CA88" i="1"/>
  <c r="BZ88" i="1"/>
  <c r="BY88" i="1"/>
  <c r="CF86" i="1"/>
  <c r="CE86" i="1"/>
  <c r="CD86" i="1"/>
  <c r="CC86" i="1"/>
  <c r="CB86" i="1"/>
  <c r="CA86" i="1"/>
  <c r="BZ86" i="1"/>
  <c r="BY86" i="1"/>
  <c r="CF85" i="1"/>
  <c r="CE85" i="1"/>
  <c r="CD85" i="1"/>
  <c r="CC85" i="1"/>
  <c r="CB85" i="1"/>
  <c r="CA85" i="1"/>
  <c r="BZ85" i="1"/>
  <c r="BY85" i="1"/>
  <c r="CF84" i="1"/>
  <c r="CE84" i="1"/>
  <c r="CD84" i="1"/>
  <c r="CC84" i="1"/>
  <c r="CB84" i="1"/>
  <c r="CA84" i="1"/>
  <c r="BZ84" i="1"/>
  <c r="BY84" i="1"/>
  <c r="CF81" i="1"/>
  <c r="CE81" i="1"/>
  <c r="CD81" i="1"/>
  <c r="CC81" i="1"/>
  <c r="CB81" i="1"/>
  <c r="CA81" i="1"/>
  <c r="BZ81" i="1"/>
  <c r="BY81" i="1"/>
  <c r="CF76" i="1"/>
  <c r="CE76" i="1"/>
  <c r="CD76" i="1"/>
  <c r="CC76" i="1"/>
  <c r="CB76" i="1"/>
  <c r="CA76" i="1"/>
  <c r="BZ76" i="1"/>
  <c r="BY76" i="1"/>
  <c r="CF75" i="1"/>
  <c r="CE75" i="1"/>
  <c r="CD75" i="1"/>
  <c r="CC75" i="1"/>
  <c r="CB75" i="1"/>
  <c r="CA75" i="1"/>
  <c r="BZ75" i="1"/>
  <c r="BY75" i="1"/>
  <c r="CF71" i="1"/>
  <c r="CE71" i="1"/>
  <c r="CD71" i="1"/>
  <c r="CC71" i="1"/>
  <c r="CB71" i="1"/>
  <c r="CA71" i="1"/>
  <c r="BZ71" i="1"/>
  <c r="BY71" i="1"/>
  <c r="CF60" i="1"/>
  <c r="CE60" i="1"/>
  <c r="CD60" i="1"/>
  <c r="CC60" i="1"/>
  <c r="CB60" i="1"/>
  <c r="CA60" i="1"/>
  <c r="BZ60" i="1"/>
  <c r="BY60" i="1"/>
  <c r="CF59" i="1"/>
  <c r="CE59" i="1"/>
  <c r="CD59" i="1"/>
  <c r="CC59" i="1"/>
  <c r="CB59" i="1"/>
  <c r="CA59" i="1"/>
  <c r="BZ59" i="1"/>
  <c r="BY59" i="1"/>
  <c r="CF58" i="1"/>
  <c r="CE58" i="1"/>
  <c r="CD58" i="1"/>
  <c r="CC58" i="1"/>
  <c r="CB58" i="1"/>
  <c r="CA58" i="1"/>
  <c r="BZ58" i="1"/>
  <c r="BY58" i="1"/>
  <c r="CF54" i="1"/>
  <c r="CE54" i="1"/>
  <c r="CD54" i="1"/>
  <c r="CC54" i="1"/>
  <c r="CB54" i="1"/>
  <c r="CA54" i="1"/>
  <c r="BZ54" i="1"/>
  <c r="BY54" i="1"/>
  <c r="CF51" i="1"/>
  <c r="CE51" i="1"/>
  <c r="CD51" i="1"/>
  <c r="CC51" i="1"/>
  <c r="CB51" i="1"/>
  <c r="CA51" i="1"/>
  <c r="BZ51" i="1"/>
  <c r="BY51" i="1"/>
  <c r="CF37" i="1"/>
  <c r="CE37" i="1"/>
  <c r="CD37" i="1"/>
  <c r="CC37" i="1"/>
  <c r="CB37" i="1"/>
  <c r="CA37" i="1"/>
  <c r="BZ37" i="1"/>
  <c r="BY37" i="1"/>
  <c r="CF36" i="1"/>
  <c r="CE36" i="1"/>
  <c r="CD36" i="1"/>
  <c r="CC36" i="1"/>
  <c r="CB36" i="1"/>
  <c r="CA36" i="1"/>
  <c r="BZ36" i="1"/>
  <c r="BY36" i="1"/>
  <c r="CF35" i="1"/>
  <c r="CE35" i="1"/>
  <c r="CD35" i="1"/>
  <c r="CC35" i="1"/>
  <c r="CB35" i="1"/>
  <c r="CA35" i="1"/>
  <c r="BZ35" i="1"/>
  <c r="BY35" i="1"/>
  <c r="CF34" i="1"/>
  <c r="CE34" i="1"/>
  <c r="CD34" i="1"/>
  <c r="CC34" i="1"/>
  <c r="CB34" i="1"/>
  <c r="CA34" i="1"/>
  <c r="BZ34" i="1"/>
  <c r="BY34" i="1"/>
  <c r="CF31" i="1"/>
  <c r="CE31" i="1"/>
  <c r="CD31" i="1"/>
  <c r="CC31" i="1"/>
  <c r="CB31" i="1"/>
  <c r="CA31" i="1"/>
  <c r="BZ31" i="1"/>
  <c r="BY31" i="1"/>
  <c r="CF29" i="1"/>
  <c r="CE29" i="1"/>
  <c r="CD29" i="1"/>
  <c r="CC29" i="1"/>
  <c r="CB29" i="1"/>
  <c r="CA29" i="1"/>
  <c r="BZ29" i="1"/>
  <c r="BY29" i="1"/>
  <c r="CF27" i="1"/>
  <c r="CE27" i="1"/>
  <c r="CD27" i="1"/>
  <c r="CC27" i="1"/>
  <c r="CB27" i="1"/>
  <c r="CA27" i="1"/>
  <c r="BZ27" i="1"/>
  <c r="BY27" i="1"/>
  <c r="CF26" i="1"/>
  <c r="CE26" i="1"/>
  <c r="CD26" i="1"/>
  <c r="CC26" i="1"/>
  <c r="CB26" i="1"/>
  <c r="CA26" i="1"/>
  <c r="BZ26" i="1"/>
  <c r="BY26" i="1"/>
  <c r="CF22" i="1"/>
  <c r="CE22" i="1"/>
  <c r="CD22" i="1"/>
  <c r="CC22" i="1"/>
  <c r="CB22" i="1"/>
  <c r="CA22" i="1"/>
  <c r="BZ22" i="1"/>
  <c r="BY22" i="1"/>
  <c r="CF21" i="1"/>
  <c r="CE21" i="1"/>
  <c r="CD21" i="1"/>
  <c r="CD20" i="1" s="1"/>
  <c r="CC21" i="1"/>
  <c r="CB21" i="1"/>
  <c r="CA21" i="1"/>
  <c r="BZ21" i="1"/>
  <c r="BZ20" i="1" s="1"/>
  <c r="BY21" i="1"/>
  <c r="BX148" i="1"/>
  <c r="BW148" i="1"/>
  <c r="BV148" i="1"/>
  <c r="BU148" i="1"/>
  <c r="BT148" i="1"/>
  <c r="BS148" i="1"/>
  <c r="BR148" i="1"/>
  <c r="BQ148" i="1"/>
  <c r="BX135" i="1"/>
  <c r="BW135" i="1"/>
  <c r="BV135" i="1"/>
  <c r="BU135" i="1"/>
  <c r="BT135" i="1"/>
  <c r="BS135" i="1"/>
  <c r="BR135" i="1"/>
  <c r="BQ135" i="1"/>
  <c r="BX122" i="1"/>
  <c r="BW122" i="1"/>
  <c r="BV122" i="1"/>
  <c r="BU122" i="1"/>
  <c r="BT122" i="1"/>
  <c r="BS122" i="1"/>
  <c r="BR122" i="1"/>
  <c r="BQ122" i="1"/>
  <c r="BX121" i="1"/>
  <c r="BW121" i="1"/>
  <c r="BV121" i="1"/>
  <c r="BU121" i="1"/>
  <c r="BT121" i="1"/>
  <c r="BS121" i="1"/>
  <c r="BR121" i="1"/>
  <c r="BQ121" i="1"/>
  <c r="BX118" i="1"/>
  <c r="BW118" i="1"/>
  <c r="BV118" i="1"/>
  <c r="BU118" i="1"/>
  <c r="BT118" i="1"/>
  <c r="BS118" i="1"/>
  <c r="BR118" i="1"/>
  <c r="BQ118" i="1"/>
  <c r="BX113" i="1"/>
  <c r="BW113" i="1"/>
  <c r="BV113" i="1"/>
  <c r="BU113" i="1"/>
  <c r="BT113" i="1"/>
  <c r="BS113" i="1"/>
  <c r="BR113" i="1"/>
  <c r="BQ113" i="1"/>
  <c r="BX105" i="1"/>
  <c r="BX104" i="1" s="1"/>
  <c r="BX24" i="1" s="1"/>
  <c r="BW105" i="1"/>
  <c r="BW104" i="1" s="1"/>
  <c r="BW24" i="1" s="1"/>
  <c r="BV105" i="1"/>
  <c r="BV104" i="1" s="1"/>
  <c r="BV24" i="1" s="1"/>
  <c r="BU105" i="1"/>
  <c r="BT105" i="1"/>
  <c r="BT104" i="1" s="1"/>
  <c r="BT24" i="1" s="1"/>
  <c r="BS105" i="1"/>
  <c r="BS104" i="1" s="1"/>
  <c r="BS24" i="1" s="1"/>
  <c r="BR105" i="1"/>
  <c r="BR104" i="1" s="1"/>
  <c r="BR24" i="1" s="1"/>
  <c r="BQ105" i="1"/>
  <c r="BQ104" i="1" s="1"/>
  <c r="BQ24" i="1" s="1"/>
  <c r="BX101" i="1"/>
  <c r="BW101" i="1"/>
  <c r="BV101" i="1"/>
  <c r="BU101" i="1"/>
  <c r="BT101" i="1"/>
  <c r="BS101" i="1"/>
  <c r="BR101" i="1"/>
  <c r="BQ101" i="1"/>
  <c r="BX99" i="1"/>
  <c r="BW99" i="1"/>
  <c r="BV99" i="1"/>
  <c r="BU99" i="1"/>
  <c r="BT99" i="1"/>
  <c r="BS99" i="1"/>
  <c r="BR99" i="1"/>
  <c r="BQ99" i="1"/>
  <c r="BX97" i="1"/>
  <c r="BW97" i="1"/>
  <c r="BV97" i="1"/>
  <c r="BU97" i="1"/>
  <c r="BT97" i="1"/>
  <c r="BS97" i="1"/>
  <c r="BR97" i="1"/>
  <c r="BQ97" i="1"/>
  <c r="BX93" i="1"/>
  <c r="BW93" i="1"/>
  <c r="BV93" i="1"/>
  <c r="BU93" i="1"/>
  <c r="BT93" i="1"/>
  <c r="BS93" i="1"/>
  <c r="BR93" i="1"/>
  <c r="BQ93" i="1"/>
  <c r="BX92" i="1"/>
  <c r="BW92" i="1"/>
  <c r="BV92" i="1"/>
  <c r="BU92" i="1"/>
  <c r="BT92" i="1"/>
  <c r="BS92" i="1"/>
  <c r="BR92" i="1"/>
  <c r="BQ92" i="1"/>
  <c r="BX90" i="1"/>
  <c r="BW90" i="1"/>
  <c r="BV90" i="1"/>
  <c r="BU90" i="1"/>
  <c r="BT90" i="1"/>
  <c r="BS90" i="1"/>
  <c r="BR90" i="1"/>
  <c r="BQ90" i="1"/>
  <c r="BX88" i="1"/>
  <c r="BW88" i="1"/>
  <c r="BV88" i="1"/>
  <c r="BU88" i="1"/>
  <c r="BT88" i="1"/>
  <c r="BS88" i="1"/>
  <c r="BR88" i="1"/>
  <c r="BQ88" i="1"/>
  <c r="BX86" i="1"/>
  <c r="BW86" i="1"/>
  <c r="BV86" i="1"/>
  <c r="BU86" i="1"/>
  <c r="BT86" i="1"/>
  <c r="BS86" i="1"/>
  <c r="BR86" i="1"/>
  <c r="BQ86" i="1"/>
  <c r="BX85" i="1"/>
  <c r="BW85" i="1"/>
  <c r="BV85" i="1"/>
  <c r="BU85" i="1"/>
  <c r="BT85" i="1"/>
  <c r="BS85" i="1"/>
  <c r="BR85" i="1"/>
  <c r="BQ85" i="1"/>
  <c r="BX84" i="1"/>
  <c r="BW84" i="1"/>
  <c r="BV84" i="1"/>
  <c r="BU84" i="1"/>
  <c r="BT84" i="1"/>
  <c r="BS84" i="1"/>
  <c r="BR84" i="1"/>
  <c r="BQ84" i="1"/>
  <c r="BX81" i="1"/>
  <c r="BW81" i="1"/>
  <c r="BV81" i="1"/>
  <c r="BU81" i="1"/>
  <c r="BT81" i="1"/>
  <c r="BS81" i="1"/>
  <c r="BR81" i="1"/>
  <c r="BQ81" i="1"/>
  <c r="BX76" i="1"/>
  <c r="BW76" i="1"/>
  <c r="BV76" i="1"/>
  <c r="BU76" i="1"/>
  <c r="BT76" i="1"/>
  <c r="BS76" i="1"/>
  <c r="BR76" i="1"/>
  <c r="BQ76" i="1"/>
  <c r="BX75" i="1"/>
  <c r="BW75" i="1"/>
  <c r="BV75" i="1"/>
  <c r="BU75" i="1"/>
  <c r="BT75" i="1"/>
  <c r="BS75" i="1"/>
  <c r="BR75" i="1"/>
  <c r="BQ75" i="1"/>
  <c r="BX71" i="1"/>
  <c r="BW71" i="1"/>
  <c r="BV71" i="1"/>
  <c r="BU71" i="1"/>
  <c r="BT71" i="1"/>
  <c r="BS71" i="1"/>
  <c r="BR71" i="1"/>
  <c r="BQ71" i="1"/>
  <c r="BX60" i="1"/>
  <c r="BW60" i="1"/>
  <c r="BV60" i="1"/>
  <c r="BU60" i="1"/>
  <c r="BT60" i="1"/>
  <c r="BS60" i="1"/>
  <c r="BR60" i="1"/>
  <c r="BQ60" i="1"/>
  <c r="BX59" i="1"/>
  <c r="BW59" i="1"/>
  <c r="BV59" i="1"/>
  <c r="BU59" i="1"/>
  <c r="BT59" i="1"/>
  <c r="BS59" i="1"/>
  <c r="BR59" i="1"/>
  <c r="BQ59" i="1"/>
  <c r="BX58" i="1"/>
  <c r="BW58" i="1"/>
  <c r="BV58" i="1"/>
  <c r="BU58" i="1"/>
  <c r="BT58" i="1"/>
  <c r="BS58" i="1"/>
  <c r="BR58" i="1"/>
  <c r="BQ58" i="1"/>
  <c r="BX54" i="1"/>
  <c r="BW54" i="1"/>
  <c r="BV54" i="1"/>
  <c r="BU54" i="1"/>
  <c r="BT54" i="1"/>
  <c r="BS54" i="1"/>
  <c r="BR54" i="1"/>
  <c r="BQ54" i="1"/>
  <c r="BX51" i="1"/>
  <c r="BW51" i="1"/>
  <c r="BV51" i="1"/>
  <c r="BU51" i="1"/>
  <c r="BT51" i="1"/>
  <c r="BS51" i="1"/>
  <c r="BR51" i="1"/>
  <c r="BQ51" i="1"/>
  <c r="BX37" i="1"/>
  <c r="BW37" i="1"/>
  <c r="BV37" i="1"/>
  <c r="BU37" i="1"/>
  <c r="BT37" i="1"/>
  <c r="BS37" i="1"/>
  <c r="BR37" i="1"/>
  <c r="BQ37" i="1"/>
  <c r="BX36" i="1"/>
  <c r="BW36" i="1"/>
  <c r="BV36" i="1"/>
  <c r="BU36" i="1"/>
  <c r="BT36" i="1"/>
  <c r="BS36" i="1"/>
  <c r="BR36" i="1"/>
  <c r="BQ36" i="1"/>
  <c r="BX35" i="1"/>
  <c r="BW35" i="1"/>
  <c r="BV35" i="1"/>
  <c r="BU35" i="1"/>
  <c r="BT35" i="1"/>
  <c r="BS35" i="1"/>
  <c r="BR35" i="1"/>
  <c r="BQ35" i="1"/>
  <c r="BX34" i="1"/>
  <c r="BW34" i="1"/>
  <c r="BV34" i="1"/>
  <c r="BU34" i="1"/>
  <c r="BT34" i="1"/>
  <c r="BS34" i="1"/>
  <c r="BR34" i="1"/>
  <c r="BQ34" i="1"/>
  <c r="BX31" i="1"/>
  <c r="BW31" i="1"/>
  <c r="BV31" i="1"/>
  <c r="BU31" i="1"/>
  <c r="BT31" i="1"/>
  <c r="BS31" i="1"/>
  <c r="BR31" i="1"/>
  <c r="BQ31" i="1"/>
  <c r="BX29" i="1"/>
  <c r="BW29" i="1"/>
  <c r="BV29" i="1"/>
  <c r="BU29" i="1"/>
  <c r="BT29" i="1"/>
  <c r="BS29" i="1"/>
  <c r="BR29" i="1"/>
  <c r="BQ29" i="1"/>
  <c r="BX27" i="1"/>
  <c r="BW27" i="1"/>
  <c r="BV27" i="1"/>
  <c r="BU27" i="1"/>
  <c r="BT27" i="1"/>
  <c r="BS27" i="1"/>
  <c r="BR27" i="1"/>
  <c r="BQ27" i="1"/>
  <c r="BX26" i="1"/>
  <c r="BW26" i="1"/>
  <c r="BV26" i="1"/>
  <c r="BU26" i="1"/>
  <c r="BT26" i="1"/>
  <c r="BS26" i="1"/>
  <c r="BR26" i="1"/>
  <c r="BQ26" i="1"/>
  <c r="BX22" i="1"/>
  <c r="BW22" i="1"/>
  <c r="BV22" i="1"/>
  <c r="BU22" i="1"/>
  <c r="BT22" i="1"/>
  <c r="BS22" i="1"/>
  <c r="BR22" i="1"/>
  <c r="BQ22" i="1"/>
  <c r="BX21" i="1"/>
  <c r="BW21" i="1"/>
  <c r="BV21" i="1"/>
  <c r="BV20" i="1" s="1"/>
  <c r="BU21" i="1"/>
  <c r="BT21" i="1"/>
  <c r="BS21" i="1"/>
  <c r="BR21" i="1"/>
  <c r="BR20" i="1" s="1"/>
  <c r="BQ21" i="1"/>
  <c r="BP148" i="1"/>
  <c r="AZ148" i="1" s="1"/>
  <c r="BO148" i="1"/>
  <c r="AY148" i="1" s="1"/>
  <c r="BN148" i="1"/>
  <c r="AX148" i="1" s="1"/>
  <c r="BM148" i="1"/>
  <c r="AW148" i="1" s="1"/>
  <c r="BL148" i="1"/>
  <c r="AV148" i="1" s="1"/>
  <c r="BK148" i="1"/>
  <c r="AU148" i="1" s="1"/>
  <c r="BJ148" i="1"/>
  <c r="AT148" i="1" s="1"/>
  <c r="CI148" i="1" s="1"/>
  <c r="BI148" i="1"/>
  <c r="AS148" i="1" s="1"/>
  <c r="BP135" i="1"/>
  <c r="AZ135" i="1" s="1"/>
  <c r="BO135" i="1"/>
  <c r="AY135" i="1" s="1"/>
  <c r="BN135" i="1"/>
  <c r="AX135" i="1" s="1"/>
  <c r="BM135" i="1"/>
  <c r="AW135" i="1" s="1"/>
  <c r="BL135" i="1"/>
  <c r="AV135" i="1" s="1"/>
  <c r="BK135" i="1"/>
  <c r="AU135" i="1" s="1"/>
  <c r="BJ135" i="1"/>
  <c r="AT135" i="1" s="1"/>
  <c r="CI135" i="1" s="1"/>
  <c r="BI135" i="1"/>
  <c r="AS135" i="1" s="1"/>
  <c r="BP122" i="1"/>
  <c r="AZ122" i="1" s="1"/>
  <c r="BO122" i="1"/>
  <c r="AY122" i="1" s="1"/>
  <c r="BN122" i="1"/>
  <c r="AX122" i="1" s="1"/>
  <c r="BM122" i="1"/>
  <c r="AW122" i="1" s="1"/>
  <c r="BL122" i="1"/>
  <c r="AV122" i="1" s="1"/>
  <c r="BK122" i="1"/>
  <c r="BJ122" i="1"/>
  <c r="AT122" i="1" s="1"/>
  <c r="CI122" i="1" s="1"/>
  <c r="BI122" i="1"/>
  <c r="BP121" i="1"/>
  <c r="AZ121" i="1" s="1"/>
  <c r="BO121" i="1"/>
  <c r="AY121" i="1" s="1"/>
  <c r="BN121" i="1"/>
  <c r="AX121" i="1" s="1"/>
  <c r="BL121" i="1"/>
  <c r="AV121" i="1" s="1"/>
  <c r="BJ121" i="1"/>
  <c r="AT121" i="1" s="1"/>
  <c r="CI121" i="1" s="1"/>
  <c r="BP118" i="1"/>
  <c r="AZ118" i="1" s="1"/>
  <c r="BO118" i="1"/>
  <c r="BN118" i="1"/>
  <c r="AX118" i="1" s="1"/>
  <c r="BM118" i="1"/>
  <c r="BL118" i="1"/>
  <c r="AV118" i="1" s="1"/>
  <c r="BK118" i="1"/>
  <c r="BJ118" i="1"/>
  <c r="AT118" i="1" s="1"/>
  <c r="CI118" i="1" s="1"/>
  <c r="BI118" i="1"/>
  <c r="BP113" i="1"/>
  <c r="AZ113" i="1" s="1"/>
  <c r="BO113" i="1"/>
  <c r="BN113" i="1"/>
  <c r="AX113" i="1" s="1"/>
  <c r="BM113" i="1"/>
  <c r="BL113" i="1"/>
  <c r="AV113" i="1" s="1"/>
  <c r="BK113" i="1"/>
  <c r="BJ113" i="1"/>
  <c r="AT113" i="1" s="1"/>
  <c r="CI113" i="1" s="1"/>
  <c r="BI113" i="1"/>
  <c r="BP105" i="1"/>
  <c r="AZ105" i="1" s="1"/>
  <c r="BO105" i="1"/>
  <c r="BN105" i="1"/>
  <c r="AX105" i="1" s="1"/>
  <c r="BM105" i="1"/>
  <c r="BL105" i="1"/>
  <c r="AV105" i="1" s="1"/>
  <c r="BK105" i="1"/>
  <c r="BJ105" i="1"/>
  <c r="AT105" i="1" s="1"/>
  <c r="CI105" i="1" s="1"/>
  <c r="BI105" i="1"/>
  <c r="BP101" i="1"/>
  <c r="AZ101" i="1" s="1"/>
  <c r="BO101" i="1"/>
  <c r="BN101" i="1"/>
  <c r="AX101" i="1" s="1"/>
  <c r="BM101" i="1"/>
  <c r="BL101" i="1"/>
  <c r="AV101" i="1" s="1"/>
  <c r="BK101" i="1"/>
  <c r="BJ101" i="1"/>
  <c r="AT101" i="1" s="1"/>
  <c r="CI101" i="1" s="1"/>
  <c r="BI101" i="1"/>
  <c r="BP99" i="1"/>
  <c r="AZ99" i="1" s="1"/>
  <c r="BO99" i="1"/>
  <c r="BN99" i="1"/>
  <c r="AX99" i="1" s="1"/>
  <c r="BM99" i="1"/>
  <c r="BL99" i="1"/>
  <c r="AV99" i="1" s="1"/>
  <c r="BK99" i="1"/>
  <c r="BJ99" i="1"/>
  <c r="AT99" i="1" s="1"/>
  <c r="CI99" i="1" s="1"/>
  <c r="BI99" i="1"/>
  <c r="BP97" i="1"/>
  <c r="AZ97" i="1" s="1"/>
  <c r="BO97" i="1"/>
  <c r="BN97" i="1"/>
  <c r="AX97" i="1" s="1"/>
  <c r="BM97" i="1"/>
  <c r="BL97" i="1"/>
  <c r="AV97" i="1" s="1"/>
  <c r="BK97" i="1"/>
  <c r="BJ97" i="1"/>
  <c r="AT97" i="1" s="1"/>
  <c r="CI97" i="1" s="1"/>
  <c r="BI97" i="1"/>
  <c r="AZ94" i="1"/>
  <c r="AY94" i="1"/>
  <c r="AX94" i="1"/>
  <c r="AW94" i="1"/>
  <c r="AV94" i="1"/>
  <c r="AU94" i="1"/>
  <c r="AT94" i="1"/>
  <c r="CI94" i="1" s="1"/>
  <c r="AS94" i="1"/>
  <c r="BP93" i="1"/>
  <c r="AZ93" i="1" s="1"/>
  <c r="BO93" i="1"/>
  <c r="BN93" i="1"/>
  <c r="AX93" i="1" s="1"/>
  <c r="BM93" i="1"/>
  <c r="BL93" i="1"/>
  <c r="AV93" i="1" s="1"/>
  <c r="BK93" i="1"/>
  <c r="BJ93" i="1"/>
  <c r="AT93" i="1" s="1"/>
  <c r="CI93" i="1" s="1"/>
  <c r="BI93" i="1"/>
  <c r="BP92" i="1"/>
  <c r="AZ92" i="1" s="1"/>
  <c r="BO92" i="1"/>
  <c r="BN92" i="1"/>
  <c r="AX92" i="1" s="1"/>
  <c r="BM92" i="1"/>
  <c r="BL92" i="1"/>
  <c r="AV92" i="1" s="1"/>
  <c r="BK92" i="1"/>
  <c r="BJ92" i="1"/>
  <c r="AT92" i="1" s="1"/>
  <c r="CI92" i="1" s="1"/>
  <c r="BI92" i="1"/>
  <c r="BP90" i="1"/>
  <c r="AZ90" i="1" s="1"/>
  <c r="BO90" i="1"/>
  <c r="BN90" i="1"/>
  <c r="AX90" i="1" s="1"/>
  <c r="BM90" i="1"/>
  <c r="BL90" i="1"/>
  <c r="AV90" i="1" s="1"/>
  <c r="BK90" i="1"/>
  <c r="BJ90" i="1"/>
  <c r="AT90" i="1" s="1"/>
  <c r="CI90" i="1" s="1"/>
  <c r="BI90" i="1"/>
  <c r="BP88" i="1"/>
  <c r="AZ88" i="1" s="1"/>
  <c r="BO88" i="1"/>
  <c r="BN88" i="1"/>
  <c r="AX88" i="1" s="1"/>
  <c r="BM88" i="1"/>
  <c r="BL88" i="1"/>
  <c r="AV88" i="1" s="1"/>
  <c r="BK88" i="1"/>
  <c r="BJ88" i="1"/>
  <c r="AT88" i="1" s="1"/>
  <c r="CI88" i="1" s="1"/>
  <c r="BI88" i="1"/>
  <c r="BP86" i="1"/>
  <c r="AZ86" i="1" s="1"/>
  <c r="BO86" i="1"/>
  <c r="BN86" i="1"/>
  <c r="AX86" i="1" s="1"/>
  <c r="BM86" i="1"/>
  <c r="BL86" i="1"/>
  <c r="AV86" i="1" s="1"/>
  <c r="BK86" i="1"/>
  <c r="BJ86" i="1"/>
  <c r="AT86" i="1" s="1"/>
  <c r="CI86" i="1" s="1"/>
  <c r="BI86" i="1"/>
  <c r="BP85" i="1"/>
  <c r="AZ85" i="1" s="1"/>
  <c r="BO85" i="1"/>
  <c r="BN85" i="1"/>
  <c r="AX85" i="1" s="1"/>
  <c r="BM85" i="1"/>
  <c r="BL85" i="1"/>
  <c r="AV85" i="1" s="1"/>
  <c r="BK85" i="1"/>
  <c r="BJ85" i="1"/>
  <c r="AT85" i="1" s="1"/>
  <c r="CI85" i="1" s="1"/>
  <c r="BI85" i="1"/>
  <c r="BP84" i="1"/>
  <c r="AZ84" i="1" s="1"/>
  <c r="BO84" i="1"/>
  <c r="BN84" i="1"/>
  <c r="AX84" i="1" s="1"/>
  <c r="BM84" i="1"/>
  <c r="BL84" i="1"/>
  <c r="AV84" i="1" s="1"/>
  <c r="BK84" i="1"/>
  <c r="BJ84" i="1"/>
  <c r="AT84" i="1" s="1"/>
  <c r="CI84" i="1" s="1"/>
  <c r="BI84" i="1"/>
  <c r="BP81" i="1"/>
  <c r="AZ81" i="1" s="1"/>
  <c r="BO81" i="1"/>
  <c r="BN81" i="1"/>
  <c r="AX81" i="1" s="1"/>
  <c r="BM81" i="1"/>
  <c r="BL81" i="1"/>
  <c r="AV81" i="1" s="1"/>
  <c r="BK81" i="1"/>
  <c r="BJ81" i="1"/>
  <c r="AT81" i="1" s="1"/>
  <c r="CI81" i="1" s="1"/>
  <c r="BI81" i="1"/>
  <c r="BP76" i="1"/>
  <c r="AZ76" i="1" s="1"/>
  <c r="BO76" i="1"/>
  <c r="BN76" i="1"/>
  <c r="AX76" i="1" s="1"/>
  <c r="BM76" i="1"/>
  <c r="BL76" i="1"/>
  <c r="AV76" i="1" s="1"/>
  <c r="BK76" i="1"/>
  <c r="BJ76" i="1"/>
  <c r="AT76" i="1" s="1"/>
  <c r="CI76" i="1" s="1"/>
  <c r="BI76" i="1"/>
  <c r="BP75" i="1"/>
  <c r="AZ75" i="1" s="1"/>
  <c r="BO75" i="1"/>
  <c r="BN75" i="1"/>
  <c r="AX75" i="1" s="1"/>
  <c r="BM75" i="1"/>
  <c r="BL75" i="1"/>
  <c r="AV75" i="1" s="1"/>
  <c r="BK75" i="1"/>
  <c r="BJ75" i="1"/>
  <c r="AT75" i="1" s="1"/>
  <c r="CI75" i="1" s="1"/>
  <c r="BI75" i="1"/>
  <c r="BP71" i="1"/>
  <c r="AZ71" i="1" s="1"/>
  <c r="BO71" i="1"/>
  <c r="BN71" i="1"/>
  <c r="AX71" i="1" s="1"/>
  <c r="BM71" i="1"/>
  <c r="BL71" i="1"/>
  <c r="AV71" i="1" s="1"/>
  <c r="BK71" i="1"/>
  <c r="BJ71" i="1"/>
  <c r="AT71" i="1" s="1"/>
  <c r="CI71" i="1" s="1"/>
  <c r="BI71" i="1"/>
  <c r="BP60" i="1"/>
  <c r="AZ60" i="1" s="1"/>
  <c r="BO60" i="1"/>
  <c r="BN60" i="1"/>
  <c r="AX60" i="1" s="1"/>
  <c r="BM60" i="1"/>
  <c r="BL60" i="1"/>
  <c r="AV60" i="1" s="1"/>
  <c r="BK60" i="1"/>
  <c r="BJ60" i="1"/>
  <c r="AT60" i="1" s="1"/>
  <c r="CI60" i="1" s="1"/>
  <c r="BI60" i="1"/>
  <c r="BP59" i="1"/>
  <c r="AZ59" i="1" s="1"/>
  <c r="BO59" i="1"/>
  <c r="BN59" i="1"/>
  <c r="AX59" i="1" s="1"/>
  <c r="BM59" i="1"/>
  <c r="BL59" i="1"/>
  <c r="AV59" i="1" s="1"/>
  <c r="BK59" i="1"/>
  <c r="BJ59" i="1"/>
  <c r="AT59" i="1" s="1"/>
  <c r="CI59" i="1" s="1"/>
  <c r="BI59" i="1"/>
  <c r="BP58" i="1"/>
  <c r="AZ58" i="1" s="1"/>
  <c r="BO58" i="1"/>
  <c r="BN58" i="1"/>
  <c r="AX58" i="1" s="1"/>
  <c r="BM58" i="1"/>
  <c r="BL58" i="1"/>
  <c r="AV58" i="1" s="1"/>
  <c r="BK58" i="1"/>
  <c r="BJ58" i="1"/>
  <c r="AT58" i="1" s="1"/>
  <c r="CI58" i="1" s="1"/>
  <c r="BI58" i="1"/>
  <c r="BP54" i="1"/>
  <c r="AZ54" i="1" s="1"/>
  <c r="BO54" i="1"/>
  <c r="BN54" i="1"/>
  <c r="AX54" i="1" s="1"/>
  <c r="BM54" i="1"/>
  <c r="BL54" i="1"/>
  <c r="AV54" i="1" s="1"/>
  <c r="BK54" i="1"/>
  <c r="BJ54" i="1"/>
  <c r="AT54" i="1" s="1"/>
  <c r="CI54" i="1" s="1"/>
  <c r="BI54" i="1"/>
  <c r="BP51" i="1"/>
  <c r="AZ51" i="1" s="1"/>
  <c r="BO51" i="1"/>
  <c r="BN51" i="1"/>
  <c r="AX51" i="1" s="1"/>
  <c r="BM51" i="1"/>
  <c r="BL51" i="1"/>
  <c r="AV51" i="1" s="1"/>
  <c r="BK51" i="1"/>
  <c r="BJ51" i="1"/>
  <c r="AT51" i="1" s="1"/>
  <c r="CI51" i="1" s="1"/>
  <c r="BI51" i="1"/>
  <c r="BP37" i="1"/>
  <c r="AZ37" i="1" s="1"/>
  <c r="BO37" i="1"/>
  <c r="BN37" i="1"/>
  <c r="AX37" i="1" s="1"/>
  <c r="BM37" i="1"/>
  <c r="BL37" i="1"/>
  <c r="AV37" i="1" s="1"/>
  <c r="BK37" i="1"/>
  <c r="BJ37" i="1"/>
  <c r="AT37" i="1" s="1"/>
  <c r="CI37" i="1" s="1"/>
  <c r="BI37" i="1"/>
  <c r="BP36" i="1"/>
  <c r="AZ36" i="1" s="1"/>
  <c r="BO36" i="1"/>
  <c r="BN36" i="1"/>
  <c r="AX36" i="1" s="1"/>
  <c r="BM36" i="1"/>
  <c r="BL36" i="1"/>
  <c r="AV36" i="1" s="1"/>
  <c r="BK36" i="1"/>
  <c r="BJ36" i="1"/>
  <c r="AT36" i="1" s="1"/>
  <c r="CI36" i="1" s="1"/>
  <c r="BI36" i="1"/>
  <c r="BP35" i="1"/>
  <c r="AZ35" i="1" s="1"/>
  <c r="BO35" i="1"/>
  <c r="BN35" i="1"/>
  <c r="AX35" i="1" s="1"/>
  <c r="BM35" i="1"/>
  <c r="BL35" i="1"/>
  <c r="AV35" i="1" s="1"/>
  <c r="BK35" i="1"/>
  <c r="BJ35" i="1"/>
  <c r="AT35" i="1" s="1"/>
  <c r="CI35" i="1" s="1"/>
  <c r="BI35" i="1"/>
  <c r="BP34" i="1"/>
  <c r="AZ34" i="1" s="1"/>
  <c r="BO34" i="1"/>
  <c r="BN34" i="1"/>
  <c r="AX34" i="1" s="1"/>
  <c r="BM34" i="1"/>
  <c r="BL34" i="1"/>
  <c r="AV34" i="1" s="1"/>
  <c r="BK34" i="1"/>
  <c r="BJ34" i="1"/>
  <c r="AT34" i="1" s="1"/>
  <c r="CI34" i="1" s="1"/>
  <c r="BI34" i="1"/>
  <c r="BP31" i="1"/>
  <c r="AZ31" i="1" s="1"/>
  <c r="BO31" i="1"/>
  <c r="BN31" i="1"/>
  <c r="AX31" i="1" s="1"/>
  <c r="BM31" i="1"/>
  <c r="BL31" i="1"/>
  <c r="AV31" i="1" s="1"/>
  <c r="BK31" i="1"/>
  <c r="BJ31" i="1"/>
  <c r="AT31" i="1" s="1"/>
  <c r="CI31" i="1" s="1"/>
  <c r="BI31" i="1"/>
  <c r="BP29" i="1"/>
  <c r="AZ29" i="1" s="1"/>
  <c r="BO29" i="1"/>
  <c r="BN29" i="1"/>
  <c r="AX29" i="1" s="1"/>
  <c r="BM29" i="1"/>
  <c r="BM28" i="1" s="1"/>
  <c r="BL29" i="1"/>
  <c r="AV29" i="1" s="1"/>
  <c r="BK29" i="1"/>
  <c r="BJ29" i="1"/>
  <c r="AT29" i="1" s="1"/>
  <c r="CI29" i="1" s="1"/>
  <c r="BI29" i="1"/>
  <c r="AZ28" i="1"/>
  <c r="AX28" i="1"/>
  <c r="AV28" i="1"/>
  <c r="BL27" i="1"/>
  <c r="AV27" i="1" s="1"/>
  <c r="BP26" i="1"/>
  <c r="AZ26" i="1" s="1"/>
  <c r="BN26" i="1"/>
  <c r="AX26" i="1" s="1"/>
  <c r="BJ26" i="1"/>
  <c r="AT26" i="1" s="1"/>
  <c r="CI26" i="1" s="1"/>
  <c r="BN22" i="1"/>
  <c r="AX22" i="1" s="1"/>
  <c r="F160" i="1"/>
  <c r="E160" i="1"/>
  <c r="F159" i="1"/>
  <c r="E159" i="1"/>
  <c r="F158" i="1"/>
  <c r="E158" i="1"/>
  <c r="F157" i="1"/>
  <c r="E157" i="1"/>
  <c r="F156" i="1"/>
  <c r="E156" i="1"/>
  <c r="F155" i="1"/>
  <c r="E155" i="1"/>
  <c r="F154" i="1"/>
  <c r="E154" i="1"/>
  <c r="F153" i="1"/>
  <c r="E153" i="1"/>
  <c r="F152" i="1"/>
  <c r="E152" i="1"/>
  <c r="F151" i="1"/>
  <c r="E151" i="1"/>
  <c r="F150" i="1"/>
  <c r="E150" i="1"/>
  <c r="F149" i="1"/>
  <c r="E149" i="1"/>
  <c r="F147" i="1"/>
  <c r="E147" i="1"/>
  <c r="F146" i="1"/>
  <c r="E146" i="1"/>
  <c r="F145" i="1"/>
  <c r="E145" i="1"/>
  <c r="F144" i="1"/>
  <c r="E144" i="1"/>
  <c r="F143" i="1"/>
  <c r="E143" i="1"/>
  <c r="F142" i="1"/>
  <c r="E142" i="1"/>
  <c r="F141" i="1"/>
  <c r="E141" i="1"/>
  <c r="F140" i="1"/>
  <c r="E140" i="1"/>
  <c r="F139" i="1"/>
  <c r="E139" i="1"/>
  <c r="F138" i="1"/>
  <c r="E138" i="1"/>
  <c r="F137" i="1"/>
  <c r="E137" i="1"/>
  <c r="F136" i="1"/>
  <c r="E136" i="1"/>
  <c r="F134" i="1"/>
  <c r="E134" i="1"/>
  <c r="F133" i="1"/>
  <c r="E133" i="1"/>
  <c r="F132" i="1"/>
  <c r="E132" i="1"/>
  <c r="F131" i="1"/>
  <c r="E131" i="1"/>
  <c r="F130" i="1"/>
  <c r="E130" i="1"/>
  <c r="F129" i="1"/>
  <c r="E129" i="1"/>
  <c r="F128" i="1"/>
  <c r="E128" i="1"/>
  <c r="F127" i="1"/>
  <c r="E127" i="1"/>
  <c r="F126" i="1"/>
  <c r="E126" i="1"/>
  <c r="F125" i="1"/>
  <c r="E125" i="1"/>
  <c r="F124" i="1"/>
  <c r="E124" i="1"/>
  <c r="F123" i="1"/>
  <c r="E123" i="1"/>
  <c r="F120" i="1"/>
  <c r="E120" i="1"/>
  <c r="F119" i="1"/>
  <c r="E119" i="1"/>
  <c r="F117" i="1"/>
  <c r="E117" i="1"/>
  <c r="F116" i="1"/>
  <c r="E116" i="1"/>
  <c r="F115" i="1"/>
  <c r="E115" i="1"/>
  <c r="F114" i="1"/>
  <c r="E114" i="1"/>
  <c r="F112" i="1"/>
  <c r="E112" i="1"/>
  <c r="F111" i="1"/>
  <c r="E111" i="1"/>
  <c r="F110" i="1"/>
  <c r="E110" i="1"/>
  <c r="F109" i="1"/>
  <c r="E109" i="1"/>
  <c r="F108" i="1"/>
  <c r="E108" i="1"/>
  <c r="F107" i="1"/>
  <c r="E107" i="1"/>
  <c r="F106" i="1"/>
  <c r="E106" i="1"/>
  <c r="F103" i="1"/>
  <c r="E103" i="1"/>
  <c r="F102" i="1"/>
  <c r="E102" i="1"/>
  <c r="F100" i="1"/>
  <c r="E100" i="1"/>
  <c r="F96" i="1"/>
  <c r="E96" i="1"/>
  <c r="F95" i="1"/>
  <c r="E95" i="1"/>
  <c r="F91" i="1"/>
  <c r="E91" i="1"/>
  <c r="F89" i="1"/>
  <c r="E89" i="1"/>
  <c r="F87" i="1"/>
  <c r="E87" i="1"/>
  <c r="F83" i="1"/>
  <c r="E83" i="1"/>
  <c r="F82" i="1"/>
  <c r="E82" i="1"/>
  <c r="F80" i="1"/>
  <c r="E80" i="1"/>
  <c r="F79" i="1"/>
  <c r="E79" i="1"/>
  <c r="F78" i="1"/>
  <c r="E78" i="1"/>
  <c r="F77" i="1"/>
  <c r="E77" i="1"/>
  <c r="F74" i="1"/>
  <c r="E74" i="1"/>
  <c r="F73" i="1"/>
  <c r="E73" i="1"/>
  <c r="F72" i="1"/>
  <c r="E72" i="1"/>
  <c r="F70" i="1"/>
  <c r="E70" i="1"/>
  <c r="F69" i="1"/>
  <c r="E69" i="1"/>
  <c r="F68" i="1"/>
  <c r="E68" i="1"/>
  <c r="F67" i="1"/>
  <c r="E67" i="1"/>
  <c r="F66" i="1"/>
  <c r="E66" i="1"/>
  <c r="F65" i="1"/>
  <c r="E65" i="1"/>
  <c r="F64" i="1"/>
  <c r="E64" i="1"/>
  <c r="F63" i="1"/>
  <c r="E63" i="1"/>
  <c r="F62" i="1"/>
  <c r="E62" i="1"/>
  <c r="F61" i="1"/>
  <c r="E61" i="1"/>
  <c r="F57" i="1"/>
  <c r="E57" i="1"/>
  <c r="F56" i="1"/>
  <c r="E56" i="1"/>
  <c r="F55" i="1"/>
  <c r="E55" i="1"/>
  <c r="F53" i="1"/>
  <c r="E53" i="1"/>
  <c r="F52" i="1"/>
  <c r="E52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3" i="1"/>
  <c r="E33" i="1"/>
  <c r="F32" i="1"/>
  <c r="E32" i="1"/>
  <c r="F30" i="1"/>
  <c r="E30" i="1"/>
  <c r="F25" i="1"/>
  <c r="E25" i="1"/>
  <c r="F23" i="1"/>
  <c r="E23" i="1"/>
  <c r="AR148" i="1"/>
  <c r="AQ148" i="1"/>
  <c r="AP148" i="1"/>
  <c r="AO148" i="1"/>
  <c r="AN148" i="1"/>
  <c r="AM148" i="1"/>
  <c r="AL148" i="1"/>
  <c r="AK148" i="1"/>
  <c r="AR135" i="1"/>
  <c r="AQ135" i="1"/>
  <c r="AP135" i="1"/>
  <c r="AO135" i="1"/>
  <c r="AN135" i="1"/>
  <c r="AM135" i="1"/>
  <c r="AL135" i="1"/>
  <c r="AK135" i="1"/>
  <c r="AR122" i="1"/>
  <c r="AQ122" i="1"/>
  <c r="AP122" i="1"/>
  <c r="AO122" i="1"/>
  <c r="AN122" i="1"/>
  <c r="AM122" i="1"/>
  <c r="AL122" i="1"/>
  <c r="AK122" i="1"/>
  <c r="AR121" i="1"/>
  <c r="AR26" i="1" s="1"/>
  <c r="AQ121" i="1"/>
  <c r="AQ26" i="1" s="1"/>
  <c r="AP121" i="1"/>
  <c r="AP26" i="1" s="1"/>
  <c r="AO121" i="1"/>
  <c r="AO26" i="1" s="1"/>
  <c r="AN121" i="1"/>
  <c r="AN26" i="1" s="1"/>
  <c r="AM121" i="1"/>
  <c r="AM26" i="1" s="1"/>
  <c r="AL121" i="1"/>
  <c r="AL26" i="1" s="1"/>
  <c r="AK121" i="1"/>
  <c r="AK26" i="1" s="1"/>
  <c r="AR118" i="1"/>
  <c r="AQ118" i="1"/>
  <c r="AP118" i="1"/>
  <c r="AO118" i="1"/>
  <c r="AN118" i="1"/>
  <c r="AM118" i="1"/>
  <c r="AL118" i="1"/>
  <c r="AK118" i="1"/>
  <c r="AR113" i="1"/>
  <c r="AQ113" i="1"/>
  <c r="AP113" i="1"/>
  <c r="AO113" i="1"/>
  <c r="AN113" i="1"/>
  <c r="AM113" i="1"/>
  <c r="AL113" i="1"/>
  <c r="AK113" i="1"/>
  <c r="AR105" i="1"/>
  <c r="AR104" i="1" s="1"/>
  <c r="AR24" i="1" s="1"/>
  <c r="AQ105" i="1"/>
  <c r="AQ104" i="1" s="1"/>
  <c r="AQ24" i="1" s="1"/>
  <c r="AP105" i="1"/>
  <c r="AP104" i="1" s="1"/>
  <c r="AP24" i="1" s="1"/>
  <c r="AO105" i="1"/>
  <c r="AO104" i="1" s="1"/>
  <c r="AO24" i="1" s="1"/>
  <c r="AN105" i="1"/>
  <c r="AN104" i="1" s="1"/>
  <c r="AN24" i="1" s="1"/>
  <c r="AM105" i="1"/>
  <c r="AM104" i="1" s="1"/>
  <c r="AM24" i="1" s="1"/>
  <c r="AL105" i="1"/>
  <c r="AL104" i="1" s="1"/>
  <c r="AL24" i="1" s="1"/>
  <c r="AK105" i="1"/>
  <c r="AK104" i="1" s="1"/>
  <c r="AK24" i="1" s="1"/>
  <c r="AR101" i="1"/>
  <c r="AQ101" i="1"/>
  <c r="AP101" i="1"/>
  <c r="AO101" i="1"/>
  <c r="AN101" i="1"/>
  <c r="AM101" i="1"/>
  <c r="AL101" i="1"/>
  <c r="AK101" i="1"/>
  <c r="AR99" i="1"/>
  <c r="AQ99" i="1"/>
  <c r="AP99" i="1"/>
  <c r="AO99" i="1"/>
  <c r="AN99" i="1"/>
  <c r="AM99" i="1"/>
  <c r="AL99" i="1"/>
  <c r="AK99" i="1"/>
  <c r="AR97" i="1"/>
  <c r="AQ97" i="1"/>
  <c r="AP97" i="1"/>
  <c r="AO97" i="1"/>
  <c r="AN97" i="1"/>
  <c r="AM97" i="1"/>
  <c r="AL97" i="1"/>
  <c r="AK97" i="1"/>
  <c r="AR93" i="1"/>
  <c r="AQ93" i="1"/>
  <c r="AP93" i="1"/>
  <c r="AO93" i="1"/>
  <c r="AN93" i="1"/>
  <c r="AM93" i="1"/>
  <c r="AL93" i="1"/>
  <c r="AK93" i="1"/>
  <c r="AR92" i="1"/>
  <c r="AQ92" i="1"/>
  <c r="AP92" i="1"/>
  <c r="AO92" i="1"/>
  <c r="AN92" i="1"/>
  <c r="AM92" i="1"/>
  <c r="AL92" i="1"/>
  <c r="AK92" i="1"/>
  <c r="AR90" i="1"/>
  <c r="AQ90" i="1"/>
  <c r="AP90" i="1"/>
  <c r="AO90" i="1"/>
  <c r="AN90" i="1"/>
  <c r="AM90" i="1"/>
  <c r="AL90" i="1"/>
  <c r="AK90" i="1"/>
  <c r="AR88" i="1"/>
  <c r="AQ88" i="1"/>
  <c r="AP88" i="1"/>
  <c r="AO88" i="1"/>
  <c r="AN88" i="1"/>
  <c r="AM88" i="1"/>
  <c r="AL88" i="1"/>
  <c r="AK88" i="1"/>
  <c r="AR86" i="1"/>
  <c r="AQ86" i="1"/>
  <c r="AP86" i="1"/>
  <c r="AO86" i="1"/>
  <c r="AN86" i="1"/>
  <c r="AM86" i="1"/>
  <c r="AL86" i="1"/>
  <c r="AK86" i="1"/>
  <c r="AR85" i="1"/>
  <c r="AQ85" i="1"/>
  <c r="AP85" i="1"/>
  <c r="AO85" i="1"/>
  <c r="AN85" i="1"/>
  <c r="AM85" i="1"/>
  <c r="AL85" i="1"/>
  <c r="AK85" i="1"/>
  <c r="AR84" i="1"/>
  <c r="AQ84" i="1"/>
  <c r="AP84" i="1"/>
  <c r="AO84" i="1"/>
  <c r="AN84" i="1"/>
  <c r="AM84" i="1"/>
  <c r="AL84" i="1"/>
  <c r="AK84" i="1"/>
  <c r="AR81" i="1"/>
  <c r="AQ81" i="1"/>
  <c r="AP81" i="1"/>
  <c r="AO81" i="1"/>
  <c r="AN81" i="1"/>
  <c r="AM81" i="1"/>
  <c r="AL81" i="1"/>
  <c r="AK81" i="1"/>
  <c r="AR76" i="1"/>
  <c r="AQ76" i="1"/>
  <c r="AP76" i="1"/>
  <c r="AO76" i="1"/>
  <c r="AN76" i="1"/>
  <c r="AM76" i="1"/>
  <c r="AL76" i="1"/>
  <c r="AK76" i="1"/>
  <c r="AR75" i="1"/>
  <c r="AQ75" i="1"/>
  <c r="AP75" i="1"/>
  <c r="AO75" i="1"/>
  <c r="AN75" i="1"/>
  <c r="AM75" i="1"/>
  <c r="AL75" i="1"/>
  <c r="AK75" i="1"/>
  <c r="AR71" i="1"/>
  <c r="AQ71" i="1"/>
  <c r="AP71" i="1"/>
  <c r="AO71" i="1"/>
  <c r="AN71" i="1"/>
  <c r="AM71" i="1"/>
  <c r="AL71" i="1"/>
  <c r="AK71" i="1"/>
  <c r="AR60" i="1"/>
  <c r="AQ60" i="1"/>
  <c r="AP60" i="1"/>
  <c r="AO60" i="1"/>
  <c r="AN60" i="1"/>
  <c r="AM60" i="1"/>
  <c r="AL60" i="1"/>
  <c r="AK60" i="1"/>
  <c r="AR59" i="1"/>
  <c r="AQ59" i="1"/>
  <c r="AP59" i="1"/>
  <c r="AO59" i="1"/>
  <c r="AN59" i="1"/>
  <c r="AM59" i="1"/>
  <c r="AL59" i="1"/>
  <c r="AK59" i="1"/>
  <c r="AR58" i="1"/>
  <c r="AQ58" i="1"/>
  <c r="AP58" i="1"/>
  <c r="AO58" i="1"/>
  <c r="AN58" i="1"/>
  <c r="AM58" i="1"/>
  <c r="AL58" i="1"/>
  <c r="AK58" i="1"/>
  <c r="AR54" i="1"/>
  <c r="AQ54" i="1"/>
  <c r="AP54" i="1"/>
  <c r="AO54" i="1"/>
  <c r="AN54" i="1"/>
  <c r="AM54" i="1"/>
  <c r="AL54" i="1"/>
  <c r="AK54" i="1"/>
  <c r="AR51" i="1"/>
  <c r="AQ51" i="1"/>
  <c r="AP51" i="1"/>
  <c r="AO51" i="1"/>
  <c r="AN51" i="1"/>
  <c r="AM51" i="1"/>
  <c r="AL51" i="1"/>
  <c r="AK51" i="1"/>
  <c r="AM44" i="1"/>
  <c r="AR37" i="1"/>
  <c r="AQ37" i="1"/>
  <c r="AP37" i="1"/>
  <c r="AO37" i="1"/>
  <c r="AN37" i="1"/>
  <c r="AM37" i="1"/>
  <c r="AL37" i="1"/>
  <c r="AK37" i="1"/>
  <c r="AR31" i="1"/>
  <c r="AQ31" i="1"/>
  <c r="AP31" i="1"/>
  <c r="AO31" i="1"/>
  <c r="I31" i="1" s="1"/>
  <c r="AN31" i="1"/>
  <c r="AM31" i="1"/>
  <c r="G31" i="1" s="1"/>
  <c r="AL31" i="1"/>
  <c r="AK31" i="1"/>
  <c r="AR29" i="1"/>
  <c r="AQ29" i="1"/>
  <c r="K29" i="1" s="1"/>
  <c r="AP29" i="1"/>
  <c r="AO29" i="1"/>
  <c r="AN29" i="1"/>
  <c r="AM29" i="1"/>
  <c r="G29" i="1" s="1"/>
  <c r="AL29" i="1"/>
  <c r="AK29" i="1"/>
  <c r="K28" i="1"/>
  <c r="I28" i="1"/>
  <c r="G28" i="1"/>
  <c r="AR27" i="1"/>
  <c r="AR21" i="1" s="1"/>
  <c r="AQ27" i="1"/>
  <c r="AP27" i="1"/>
  <c r="AP21" i="1" s="1"/>
  <c r="AO27" i="1"/>
  <c r="AN27" i="1"/>
  <c r="AN21" i="1" s="1"/>
  <c r="AM27" i="1"/>
  <c r="AL27" i="1"/>
  <c r="AL21" i="1" s="1"/>
  <c r="AK27" i="1"/>
  <c r="AK21" i="1" s="1"/>
  <c r="AJ148" i="1"/>
  <c r="AI148" i="1"/>
  <c r="AH148" i="1"/>
  <c r="AG148" i="1"/>
  <c r="AF148" i="1"/>
  <c r="AE148" i="1"/>
  <c r="AD148" i="1"/>
  <c r="AC148" i="1"/>
  <c r="AJ135" i="1"/>
  <c r="AI135" i="1"/>
  <c r="AH135" i="1"/>
  <c r="AG135" i="1"/>
  <c r="AF135" i="1"/>
  <c r="AE135" i="1"/>
  <c r="AD135" i="1"/>
  <c r="AC135" i="1"/>
  <c r="AJ122" i="1"/>
  <c r="AI122" i="1"/>
  <c r="AH122" i="1"/>
  <c r="AG122" i="1"/>
  <c r="AF122" i="1"/>
  <c r="AE122" i="1"/>
  <c r="AD122" i="1"/>
  <c r="AC122" i="1"/>
  <c r="AJ121" i="1"/>
  <c r="AJ26" i="1" s="1"/>
  <c r="AI121" i="1"/>
  <c r="AH121" i="1"/>
  <c r="AH26" i="1" s="1"/>
  <c r="AG121" i="1"/>
  <c r="AG26" i="1" s="1"/>
  <c r="AF121" i="1"/>
  <c r="AF26" i="1" s="1"/>
  <c r="AE121" i="1"/>
  <c r="AD121" i="1"/>
  <c r="AD26" i="1" s="1"/>
  <c r="AC121" i="1"/>
  <c r="AC26" i="1" s="1"/>
  <c r="AJ118" i="1"/>
  <c r="AI118" i="1"/>
  <c r="AH118" i="1"/>
  <c r="AG118" i="1"/>
  <c r="AF118" i="1"/>
  <c r="AE118" i="1"/>
  <c r="AD118" i="1"/>
  <c r="AC118" i="1"/>
  <c r="AJ113" i="1"/>
  <c r="AI113" i="1"/>
  <c r="AH113" i="1"/>
  <c r="AG113" i="1"/>
  <c r="AF113" i="1"/>
  <c r="AE113" i="1"/>
  <c r="AD113" i="1"/>
  <c r="AC113" i="1"/>
  <c r="AJ105" i="1"/>
  <c r="AJ104" i="1" s="1"/>
  <c r="AJ24" i="1" s="1"/>
  <c r="AI105" i="1"/>
  <c r="AI104" i="1" s="1"/>
  <c r="AI24" i="1" s="1"/>
  <c r="AH105" i="1"/>
  <c r="AH104" i="1" s="1"/>
  <c r="AH24" i="1" s="1"/>
  <c r="AG105" i="1"/>
  <c r="AG104" i="1" s="1"/>
  <c r="AG24" i="1" s="1"/>
  <c r="AF105" i="1"/>
  <c r="AF104" i="1" s="1"/>
  <c r="AF24" i="1" s="1"/>
  <c r="AE105" i="1"/>
  <c r="AE104" i="1" s="1"/>
  <c r="AE24" i="1" s="1"/>
  <c r="AD105" i="1"/>
  <c r="AD104" i="1" s="1"/>
  <c r="AD24" i="1" s="1"/>
  <c r="AC105" i="1"/>
  <c r="AC104" i="1" s="1"/>
  <c r="AJ101" i="1"/>
  <c r="AI101" i="1"/>
  <c r="AH101" i="1"/>
  <c r="AG101" i="1"/>
  <c r="AF101" i="1"/>
  <c r="AE101" i="1"/>
  <c r="AD101" i="1"/>
  <c r="AC101" i="1"/>
  <c r="AJ99" i="1"/>
  <c r="AI99" i="1"/>
  <c r="AH99" i="1"/>
  <c r="AG99" i="1"/>
  <c r="AF99" i="1"/>
  <c r="AE99" i="1"/>
  <c r="AD99" i="1"/>
  <c r="AC99" i="1"/>
  <c r="AJ97" i="1"/>
  <c r="AI97" i="1"/>
  <c r="AH97" i="1"/>
  <c r="AG97" i="1"/>
  <c r="AF97" i="1"/>
  <c r="AE97" i="1"/>
  <c r="AD97" i="1"/>
  <c r="AC97" i="1"/>
  <c r="AJ93" i="1"/>
  <c r="AI93" i="1"/>
  <c r="AH93" i="1"/>
  <c r="AG93" i="1"/>
  <c r="AF93" i="1"/>
  <c r="AE93" i="1"/>
  <c r="AD93" i="1"/>
  <c r="AC93" i="1"/>
  <c r="AJ92" i="1"/>
  <c r="AI92" i="1"/>
  <c r="AH92" i="1"/>
  <c r="AG92" i="1"/>
  <c r="AF92" i="1"/>
  <c r="AE92" i="1"/>
  <c r="AD92" i="1"/>
  <c r="AC92" i="1"/>
  <c r="AJ90" i="1"/>
  <c r="AI90" i="1"/>
  <c r="AH90" i="1"/>
  <c r="AG90" i="1"/>
  <c r="AF90" i="1"/>
  <c r="AE90" i="1"/>
  <c r="AD90" i="1"/>
  <c r="AC90" i="1"/>
  <c r="AJ88" i="1"/>
  <c r="AI88" i="1"/>
  <c r="AH88" i="1"/>
  <c r="AG88" i="1"/>
  <c r="AF88" i="1"/>
  <c r="AE88" i="1"/>
  <c r="AD88" i="1"/>
  <c r="AC88" i="1"/>
  <c r="AJ86" i="1"/>
  <c r="AI86" i="1"/>
  <c r="AH86" i="1"/>
  <c r="AG86" i="1"/>
  <c r="AF86" i="1"/>
  <c r="AE86" i="1"/>
  <c r="AD86" i="1"/>
  <c r="AC86" i="1"/>
  <c r="AJ85" i="1"/>
  <c r="AI85" i="1"/>
  <c r="AH85" i="1"/>
  <c r="AG85" i="1"/>
  <c r="AF85" i="1"/>
  <c r="AE85" i="1"/>
  <c r="AD85" i="1"/>
  <c r="AC85" i="1"/>
  <c r="AJ84" i="1"/>
  <c r="AI84" i="1"/>
  <c r="AH84" i="1"/>
  <c r="AG84" i="1"/>
  <c r="AF84" i="1"/>
  <c r="AE84" i="1"/>
  <c r="AD84" i="1"/>
  <c r="AC84" i="1"/>
  <c r="AJ81" i="1"/>
  <c r="AI81" i="1"/>
  <c r="AH81" i="1"/>
  <c r="AG81" i="1"/>
  <c r="AF81" i="1"/>
  <c r="AE81" i="1"/>
  <c r="AD81" i="1"/>
  <c r="AC81" i="1"/>
  <c r="AJ76" i="1"/>
  <c r="AI76" i="1"/>
  <c r="AI75" i="1" s="1"/>
  <c r="AH76" i="1"/>
  <c r="AH75" i="1" s="1"/>
  <c r="AG76" i="1"/>
  <c r="AF76" i="1"/>
  <c r="AF75" i="1" s="1"/>
  <c r="AF58" i="1" s="1"/>
  <c r="AE76" i="1"/>
  <c r="AD76" i="1"/>
  <c r="AD75" i="1" s="1"/>
  <c r="AC76" i="1"/>
  <c r="AG75" i="1"/>
  <c r="AE75" i="1"/>
  <c r="AC75" i="1"/>
  <c r="AJ71" i="1"/>
  <c r="AI71" i="1"/>
  <c r="AH71" i="1"/>
  <c r="AG71" i="1"/>
  <c r="AF71" i="1"/>
  <c r="AE71" i="1"/>
  <c r="AD71" i="1"/>
  <c r="AC71" i="1"/>
  <c r="AJ60" i="1"/>
  <c r="AI60" i="1"/>
  <c r="AH60" i="1"/>
  <c r="AG60" i="1"/>
  <c r="AF60" i="1"/>
  <c r="AE60" i="1"/>
  <c r="AD60" i="1"/>
  <c r="AC60" i="1"/>
  <c r="AJ59" i="1"/>
  <c r="AI59" i="1"/>
  <c r="AH59" i="1"/>
  <c r="AG59" i="1"/>
  <c r="AG58" i="1" s="1"/>
  <c r="AF59" i="1"/>
  <c r="AE59" i="1"/>
  <c r="AE58" i="1" s="1"/>
  <c r="AD59" i="1"/>
  <c r="AC59" i="1"/>
  <c r="AC58" i="1" s="1"/>
  <c r="AJ54" i="1"/>
  <c r="AI54" i="1"/>
  <c r="AH54" i="1"/>
  <c r="AG54" i="1"/>
  <c r="AF54" i="1"/>
  <c r="AE54" i="1"/>
  <c r="AD54" i="1"/>
  <c r="AC54" i="1"/>
  <c r="AJ51" i="1"/>
  <c r="AI51" i="1"/>
  <c r="AH51" i="1"/>
  <c r="AG51" i="1"/>
  <c r="AF51" i="1"/>
  <c r="AE51" i="1"/>
  <c r="AD51" i="1"/>
  <c r="AC51" i="1"/>
  <c r="AJ37" i="1"/>
  <c r="AI37" i="1"/>
  <c r="AH37" i="1"/>
  <c r="AG37" i="1"/>
  <c r="AF37" i="1"/>
  <c r="AE37" i="1"/>
  <c r="AD37" i="1"/>
  <c r="AC37" i="1"/>
  <c r="AJ36" i="1"/>
  <c r="AI36" i="1"/>
  <c r="AH36" i="1"/>
  <c r="AG36" i="1"/>
  <c r="AF36" i="1"/>
  <c r="AE36" i="1"/>
  <c r="AD36" i="1"/>
  <c r="AC36" i="1"/>
  <c r="AJ35" i="1"/>
  <c r="AI35" i="1"/>
  <c r="AH35" i="1"/>
  <c r="AG35" i="1"/>
  <c r="AF35" i="1"/>
  <c r="AE35" i="1"/>
  <c r="AD35" i="1"/>
  <c r="AC35" i="1"/>
  <c r="AJ31" i="1"/>
  <c r="AI31" i="1"/>
  <c r="AH31" i="1"/>
  <c r="AG31" i="1"/>
  <c r="AF31" i="1"/>
  <c r="AE31" i="1"/>
  <c r="AD31" i="1"/>
  <c r="AC31" i="1"/>
  <c r="AJ29" i="1"/>
  <c r="AI29" i="1"/>
  <c r="AH29" i="1"/>
  <c r="AG29" i="1"/>
  <c r="AF29" i="1"/>
  <c r="AE29" i="1"/>
  <c r="AD29" i="1"/>
  <c r="AC29" i="1"/>
  <c r="AJ27" i="1"/>
  <c r="AJ21" i="1" s="1"/>
  <c r="AI27" i="1"/>
  <c r="AI21" i="1" s="1"/>
  <c r="AH27" i="1"/>
  <c r="AH21" i="1" s="1"/>
  <c r="AG27" i="1"/>
  <c r="AG21" i="1" s="1"/>
  <c r="AF27" i="1"/>
  <c r="AF21" i="1" s="1"/>
  <c r="AE27" i="1"/>
  <c r="AE21" i="1" s="1"/>
  <c r="AD27" i="1"/>
  <c r="AD21" i="1" s="1"/>
  <c r="AC27" i="1"/>
  <c r="AC21" i="1" s="1"/>
  <c r="AI26" i="1"/>
  <c r="AE26" i="1"/>
  <c r="AC24" i="1"/>
  <c r="AB148" i="1"/>
  <c r="AA148" i="1"/>
  <c r="Z148" i="1"/>
  <c r="Y148" i="1"/>
  <c r="X148" i="1"/>
  <c r="W148" i="1"/>
  <c r="V148" i="1"/>
  <c r="U148" i="1"/>
  <c r="AB135" i="1"/>
  <c r="AA135" i="1"/>
  <c r="Z135" i="1"/>
  <c r="Y135" i="1"/>
  <c r="X135" i="1"/>
  <c r="W135" i="1"/>
  <c r="V135" i="1"/>
  <c r="U135" i="1"/>
  <c r="AB122" i="1"/>
  <c r="AA122" i="1"/>
  <c r="Z122" i="1"/>
  <c r="Y122" i="1"/>
  <c r="X122" i="1"/>
  <c r="W122" i="1"/>
  <c r="V122" i="1"/>
  <c r="U122" i="1"/>
  <c r="AB121" i="1"/>
  <c r="AB26" i="1" s="1"/>
  <c r="AA121" i="1"/>
  <c r="AA26" i="1" s="1"/>
  <c r="Z121" i="1"/>
  <c r="Z26" i="1" s="1"/>
  <c r="Y121" i="1"/>
  <c r="Y26" i="1" s="1"/>
  <c r="X121" i="1"/>
  <c r="X26" i="1" s="1"/>
  <c r="W121" i="1"/>
  <c r="W26" i="1" s="1"/>
  <c r="V121" i="1"/>
  <c r="V26" i="1" s="1"/>
  <c r="U121" i="1"/>
  <c r="U26" i="1" s="1"/>
  <c r="AB118" i="1"/>
  <c r="AA118" i="1"/>
  <c r="Z118" i="1"/>
  <c r="Y118" i="1"/>
  <c r="X118" i="1"/>
  <c r="W118" i="1"/>
  <c r="V118" i="1"/>
  <c r="U118" i="1"/>
  <c r="AB113" i="1"/>
  <c r="AA113" i="1"/>
  <c r="Z113" i="1"/>
  <c r="Y113" i="1"/>
  <c r="X113" i="1"/>
  <c r="W113" i="1"/>
  <c r="V113" i="1"/>
  <c r="U113" i="1"/>
  <c r="AB105" i="1"/>
  <c r="AB104" i="1" s="1"/>
  <c r="AB24" i="1" s="1"/>
  <c r="AA105" i="1"/>
  <c r="AA104" i="1" s="1"/>
  <c r="AA24" i="1" s="1"/>
  <c r="Z105" i="1"/>
  <c r="Z104" i="1" s="1"/>
  <c r="Z24" i="1" s="1"/>
  <c r="Y105" i="1"/>
  <c r="Y104" i="1" s="1"/>
  <c r="Y24" i="1" s="1"/>
  <c r="X105" i="1"/>
  <c r="X104" i="1" s="1"/>
  <c r="X24" i="1" s="1"/>
  <c r="W105" i="1"/>
  <c r="W104" i="1" s="1"/>
  <c r="W24" i="1" s="1"/>
  <c r="V105" i="1"/>
  <c r="V104" i="1" s="1"/>
  <c r="V24" i="1" s="1"/>
  <c r="U105" i="1"/>
  <c r="U104" i="1" s="1"/>
  <c r="U24" i="1" s="1"/>
  <c r="AB101" i="1"/>
  <c r="AA101" i="1"/>
  <c r="Z101" i="1"/>
  <c r="Y101" i="1"/>
  <c r="X101" i="1"/>
  <c r="W101" i="1"/>
  <c r="V101" i="1"/>
  <c r="U101" i="1"/>
  <c r="AB99" i="1"/>
  <c r="AA99" i="1"/>
  <c r="Z99" i="1"/>
  <c r="Y99" i="1"/>
  <c r="X99" i="1"/>
  <c r="W99" i="1"/>
  <c r="V99" i="1"/>
  <c r="U99" i="1"/>
  <c r="AB97" i="1"/>
  <c r="AA97" i="1"/>
  <c r="Z97" i="1"/>
  <c r="Y97" i="1"/>
  <c r="X97" i="1"/>
  <c r="W97" i="1"/>
  <c r="V97" i="1"/>
  <c r="U97" i="1"/>
  <c r="AB93" i="1"/>
  <c r="AA93" i="1"/>
  <c r="Z93" i="1"/>
  <c r="Y93" i="1"/>
  <c r="X93" i="1"/>
  <c r="W93" i="1"/>
  <c r="V93" i="1"/>
  <c r="U93" i="1"/>
  <c r="AB92" i="1"/>
  <c r="AA92" i="1"/>
  <c r="Z92" i="1"/>
  <c r="Y92" i="1"/>
  <c r="X92" i="1"/>
  <c r="W92" i="1"/>
  <c r="V92" i="1"/>
  <c r="U92" i="1"/>
  <c r="AB90" i="1"/>
  <c r="AA90" i="1"/>
  <c r="Z90" i="1"/>
  <c r="Y90" i="1"/>
  <c r="X90" i="1"/>
  <c r="W90" i="1"/>
  <c r="V90" i="1"/>
  <c r="U90" i="1"/>
  <c r="AB88" i="1"/>
  <c r="AA88" i="1"/>
  <c r="Z88" i="1"/>
  <c r="Y88" i="1"/>
  <c r="X88" i="1"/>
  <c r="W88" i="1"/>
  <c r="V88" i="1"/>
  <c r="U88" i="1"/>
  <c r="AB86" i="1"/>
  <c r="AA86" i="1"/>
  <c r="Z86" i="1"/>
  <c r="Y86" i="1"/>
  <c r="X86" i="1"/>
  <c r="W86" i="1"/>
  <c r="V86" i="1"/>
  <c r="U86" i="1"/>
  <c r="AB85" i="1"/>
  <c r="AA85" i="1"/>
  <c r="Z85" i="1"/>
  <c r="Y85" i="1"/>
  <c r="X85" i="1"/>
  <c r="W85" i="1"/>
  <c r="V85" i="1"/>
  <c r="U85" i="1"/>
  <c r="AB84" i="1"/>
  <c r="AA84" i="1"/>
  <c r="Z84" i="1"/>
  <c r="Y84" i="1"/>
  <c r="X84" i="1"/>
  <c r="W84" i="1"/>
  <c r="V84" i="1"/>
  <c r="U84" i="1"/>
  <c r="AB81" i="1"/>
  <c r="AA81" i="1"/>
  <c r="Z81" i="1"/>
  <c r="Y81" i="1"/>
  <c r="X81" i="1"/>
  <c r="W81" i="1"/>
  <c r="V81" i="1"/>
  <c r="U81" i="1"/>
  <c r="AB76" i="1"/>
  <c r="AA76" i="1"/>
  <c r="Z76" i="1"/>
  <c r="Y76" i="1"/>
  <c r="X76" i="1"/>
  <c r="W76" i="1"/>
  <c r="V76" i="1"/>
  <c r="U76" i="1"/>
  <c r="AB75" i="1"/>
  <c r="AA75" i="1"/>
  <c r="Z75" i="1"/>
  <c r="Y75" i="1"/>
  <c r="X75" i="1"/>
  <c r="W75" i="1"/>
  <c r="V75" i="1"/>
  <c r="U75" i="1"/>
  <c r="AB71" i="1"/>
  <c r="AA71" i="1"/>
  <c r="Z71" i="1"/>
  <c r="Y71" i="1"/>
  <c r="X71" i="1"/>
  <c r="W71" i="1"/>
  <c r="V71" i="1"/>
  <c r="U71" i="1"/>
  <c r="AB60" i="1"/>
  <c r="AA60" i="1"/>
  <c r="Z60" i="1"/>
  <c r="Y60" i="1"/>
  <c r="X60" i="1"/>
  <c r="W60" i="1"/>
  <c r="V60" i="1"/>
  <c r="U60" i="1"/>
  <c r="AB59" i="1"/>
  <c r="AA59" i="1"/>
  <c r="Z59" i="1"/>
  <c r="Y59" i="1"/>
  <c r="X59" i="1"/>
  <c r="W59" i="1"/>
  <c r="V59" i="1"/>
  <c r="U59" i="1"/>
  <c r="AB58" i="1"/>
  <c r="AA58" i="1"/>
  <c r="Z58" i="1"/>
  <c r="Y58" i="1"/>
  <c r="X58" i="1"/>
  <c r="W58" i="1"/>
  <c r="V58" i="1"/>
  <c r="U58" i="1"/>
  <c r="AB54" i="1"/>
  <c r="AA54" i="1"/>
  <c r="Z54" i="1"/>
  <c r="Y54" i="1"/>
  <c r="X54" i="1"/>
  <c r="W54" i="1"/>
  <c r="V54" i="1"/>
  <c r="U54" i="1"/>
  <c r="AB51" i="1"/>
  <c r="AA51" i="1"/>
  <c r="Z51" i="1"/>
  <c r="Y51" i="1"/>
  <c r="X51" i="1"/>
  <c r="W51" i="1"/>
  <c r="V51" i="1"/>
  <c r="U51" i="1"/>
  <c r="AB37" i="1"/>
  <c r="AA37" i="1"/>
  <c r="Z37" i="1"/>
  <c r="Y37" i="1"/>
  <c r="X37" i="1"/>
  <c r="W37" i="1"/>
  <c r="V37" i="1"/>
  <c r="U37" i="1"/>
  <c r="U36" i="1" s="1"/>
  <c r="U35" i="1" s="1"/>
  <c r="U34" i="1" s="1"/>
  <c r="U22" i="1" s="1"/>
  <c r="AB36" i="1"/>
  <c r="AB35" i="1" s="1"/>
  <c r="AB34" i="1" s="1"/>
  <c r="AB22" i="1" s="1"/>
  <c r="AA36" i="1"/>
  <c r="AA35" i="1" s="1"/>
  <c r="AA34" i="1" s="1"/>
  <c r="AA22" i="1" s="1"/>
  <c r="Z36" i="1"/>
  <c r="Z35" i="1" s="1"/>
  <c r="Z34" i="1" s="1"/>
  <c r="Z22" i="1" s="1"/>
  <c r="Y36" i="1"/>
  <c r="Y35" i="1" s="1"/>
  <c r="Y34" i="1" s="1"/>
  <c r="Y22" i="1" s="1"/>
  <c r="X36" i="1"/>
  <c r="X35" i="1" s="1"/>
  <c r="X34" i="1" s="1"/>
  <c r="X22" i="1" s="1"/>
  <c r="W36" i="1"/>
  <c r="W35" i="1" s="1"/>
  <c r="W34" i="1" s="1"/>
  <c r="W22" i="1" s="1"/>
  <c r="V36" i="1"/>
  <c r="V35" i="1" s="1"/>
  <c r="V34" i="1" s="1"/>
  <c r="V22" i="1" s="1"/>
  <c r="AB31" i="1"/>
  <c r="AA31" i="1"/>
  <c r="Z31" i="1"/>
  <c r="Y31" i="1"/>
  <c r="X31" i="1"/>
  <c r="W31" i="1"/>
  <c r="V31" i="1"/>
  <c r="U31" i="1"/>
  <c r="AB29" i="1"/>
  <c r="AA29" i="1"/>
  <c r="Z29" i="1"/>
  <c r="Y29" i="1"/>
  <c r="X29" i="1"/>
  <c r="W29" i="1"/>
  <c r="V29" i="1"/>
  <c r="U29" i="1"/>
  <c r="AB27" i="1"/>
  <c r="AA27" i="1"/>
  <c r="AA21" i="1" s="1"/>
  <c r="Z27" i="1"/>
  <c r="Z21" i="1" s="1"/>
  <c r="Y27" i="1"/>
  <c r="Y21" i="1" s="1"/>
  <c r="X27" i="1"/>
  <c r="X21" i="1" s="1"/>
  <c r="W27" i="1"/>
  <c r="W21" i="1" s="1"/>
  <c r="V27" i="1"/>
  <c r="V21" i="1" s="1"/>
  <c r="U27" i="1"/>
  <c r="U21" i="1" s="1"/>
  <c r="AB21" i="1"/>
  <c r="T148" i="1"/>
  <c r="S148" i="1"/>
  <c r="T135" i="1"/>
  <c r="S135" i="1"/>
  <c r="T122" i="1"/>
  <c r="S122" i="1"/>
  <c r="S121" i="1" s="1"/>
  <c r="S26" i="1" s="1"/>
  <c r="T118" i="1"/>
  <c r="S118" i="1"/>
  <c r="T113" i="1"/>
  <c r="S113" i="1"/>
  <c r="T105" i="1"/>
  <c r="T104" i="1" s="1"/>
  <c r="S105" i="1"/>
  <c r="S104" i="1" s="1"/>
  <c r="S24" i="1" s="1"/>
  <c r="T101" i="1"/>
  <c r="S101" i="1"/>
  <c r="T99" i="1"/>
  <c r="S99" i="1"/>
  <c r="T97" i="1"/>
  <c r="S97" i="1"/>
  <c r="T93" i="1"/>
  <c r="S93" i="1"/>
  <c r="S92" i="1" s="1"/>
  <c r="T90" i="1"/>
  <c r="S90" i="1"/>
  <c r="T88" i="1"/>
  <c r="S88" i="1"/>
  <c r="T86" i="1"/>
  <c r="S86" i="1"/>
  <c r="S85" i="1" s="1"/>
  <c r="S84" i="1" s="1"/>
  <c r="T85" i="1"/>
  <c r="T81" i="1"/>
  <c r="S81" i="1"/>
  <c r="T76" i="1"/>
  <c r="S76" i="1"/>
  <c r="S75" i="1" s="1"/>
  <c r="T75" i="1"/>
  <c r="T71" i="1"/>
  <c r="S71" i="1"/>
  <c r="T60" i="1"/>
  <c r="S60" i="1"/>
  <c r="S59" i="1" s="1"/>
  <c r="T54" i="1"/>
  <c r="S54" i="1"/>
  <c r="T51" i="1"/>
  <c r="S51" i="1"/>
  <c r="T37" i="1"/>
  <c r="S37" i="1"/>
  <c r="S36" i="1" s="1"/>
  <c r="S35" i="1" s="1"/>
  <c r="T31" i="1"/>
  <c r="S31" i="1"/>
  <c r="T29" i="1"/>
  <c r="S29" i="1"/>
  <c r="R148" i="1"/>
  <c r="Q148" i="1"/>
  <c r="P148" i="1"/>
  <c r="O148" i="1"/>
  <c r="N148" i="1"/>
  <c r="M148" i="1"/>
  <c r="R135" i="1"/>
  <c r="Q135" i="1"/>
  <c r="P135" i="1"/>
  <c r="O135" i="1"/>
  <c r="N135" i="1"/>
  <c r="M135" i="1"/>
  <c r="R122" i="1"/>
  <c r="Q122" i="1"/>
  <c r="P122" i="1"/>
  <c r="O122" i="1"/>
  <c r="N122" i="1"/>
  <c r="M122" i="1"/>
  <c r="M121" i="1" s="1"/>
  <c r="R121" i="1"/>
  <c r="O121" i="1"/>
  <c r="O26" i="1" s="1"/>
  <c r="R118" i="1"/>
  <c r="Q118" i="1"/>
  <c r="P118" i="1"/>
  <c r="O118" i="1"/>
  <c r="N118" i="1"/>
  <c r="M118" i="1"/>
  <c r="R113" i="1"/>
  <c r="Q113" i="1"/>
  <c r="P113" i="1"/>
  <c r="O113" i="1"/>
  <c r="N113" i="1"/>
  <c r="M113" i="1"/>
  <c r="R105" i="1"/>
  <c r="R104" i="1" s="1"/>
  <c r="R24" i="1" s="1"/>
  <c r="Q105" i="1"/>
  <c r="Q104" i="1" s="1"/>
  <c r="P105" i="1"/>
  <c r="P104" i="1" s="1"/>
  <c r="P24" i="1" s="1"/>
  <c r="O105" i="1"/>
  <c r="O104" i="1" s="1"/>
  <c r="N105" i="1"/>
  <c r="N104" i="1" s="1"/>
  <c r="N24" i="1" s="1"/>
  <c r="M105" i="1"/>
  <c r="M104" i="1" s="1"/>
  <c r="R101" i="1"/>
  <c r="Q101" i="1"/>
  <c r="P101" i="1"/>
  <c r="O101" i="1"/>
  <c r="N101" i="1"/>
  <c r="M101" i="1"/>
  <c r="R99" i="1"/>
  <c r="Q99" i="1"/>
  <c r="P99" i="1"/>
  <c r="O99" i="1"/>
  <c r="N99" i="1"/>
  <c r="M99" i="1"/>
  <c r="R97" i="1"/>
  <c r="Q97" i="1"/>
  <c r="P97" i="1"/>
  <c r="O97" i="1"/>
  <c r="N97" i="1"/>
  <c r="M97" i="1"/>
  <c r="R93" i="1"/>
  <c r="Q93" i="1"/>
  <c r="P93" i="1"/>
  <c r="O93" i="1"/>
  <c r="N93" i="1"/>
  <c r="M93" i="1"/>
  <c r="M92" i="1" s="1"/>
  <c r="R92" i="1"/>
  <c r="Q92" i="1"/>
  <c r="P92" i="1"/>
  <c r="O92" i="1"/>
  <c r="N92" i="1"/>
  <c r="R90" i="1"/>
  <c r="Q90" i="1"/>
  <c r="P90" i="1"/>
  <c r="O90" i="1"/>
  <c r="N90" i="1"/>
  <c r="M90" i="1"/>
  <c r="R88" i="1"/>
  <c r="Q88" i="1"/>
  <c r="P88" i="1"/>
  <c r="O88" i="1"/>
  <c r="N88" i="1"/>
  <c r="M88" i="1"/>
  <c r="R86" i="1"/>
  <c r="Q86" i="1"/>
  <c r="P86" i="1"/>
  <c r="O86" i="1"/>
  <c r="N86" i="1"/>
  <c r="M86" i="1"/>
  <c r="R85" i="1"/>
  <c r="Q85" i="1"/>
  <c r="P85" i="1"/>
  <c r="O85" i="1"/>
  <c r="N85" i="1"/>
  <c r="M85" i="1"/>
  <c r="R84" i="1"/>
  <c r="Q84" i="1"/>
  <c r="P84" i="1"/>
  <c r="O84" i="1"/>
  <c r="N84" i="1"/>
  <c r="M84" i="1"/>
  <c r="R81" i="1"/>
  <c r="Q81" i="1"/>
  <c r="P81" i="1"/>
  <c r="O81" i="1"/>
  <c r="N81" i="1"/>
  <c r="M81" i="1"/>
  <c r="R76" i="1"/>
  <c r="Q76" i="1"/>
  <c r="P76" i="1"/>
  <c r="O76" i="1"/>
  <c r="N76" i="1"/>
  <c r="M76" i="1"/>
  <c r="R75" i="1"/>
  <c r="Q75" i="1"/>
  <c r="P75" i="1"/>
  <c r="O75" i="1"/>
  <c r="N75" i="1"/>
  <c r="M75" i="1"/>
  <c r="R71" i="1"/>
  <c r="Q71" i="1"/>
  <c r="P71" i="1"/>
  <c r="O71" i="1"/>
  <c r="N71" i="1"/>
  <c r="M71" i="1"/>
  <c r="R60" i="1"/>
  <c r="Q60" i="1"/>
  <c r="P60" i="1"/>
  <c r="O60" i="1"/>
  <c r="N60" i="1"/>
  <c r="M60" i="1"/>
  <c r="R59" i="1"/>
  <c r="Q59" i="1"/>
  <c r="P59" i="1"/>
  <c r="O59" i="1"/>
  <c r="N59" i="1"/>
  <c r="M59" i="1"/>
  <c r="R58" i="1"/>
  <c r="Q58" i="1"/>
  <c r="P58" i="1"/>
  <c r="O58" i="1"/>
  <c r="N58" i="1"/>
  <c r="M58" i="1"/>
  <c r="R54" i="1"/>
  <c r="Q54" i="1"/>
  <c r="P54" i="1"/>
  <c r="O54" i="1"/>
  <c r="N54" i="1"/>
  <c r="M54" i="1"/>
  <c r="R51" i="1"/>
  <c r="Q51" i="1"/>
  <c r="P51" i="1"/>
  <c r="O51" i="1"/>
  <c r="N51" i="1"/>
  <c r="M51" i="1"/>
  <c r="R37" i="1"/>
  <c r="Q37" i="1"/>
  <c r="P37" i="1"/>
  <c r="O37" i="1"/>
  <c r="N37" i="1"/>
  <c r="M37" i="1"/>
  <c r="R36" i="1"/>
  <c r="R35" i="1" s="1"/>
  <c r="Q36" i="1"/>
  <c r="Q35" i="1" s="1"/>
  <c r="P36" i="1"/>
  <c r="P35" i="1" s="1"/>
  <c r="O36" i="1"/>
  <c r="O35" i="1" s="1"/>
  <c r="N36" i="1"/>
  <c r="N35" i="1" s="1"/>
  <c r="R31" i="1"/>
  <c r="Q31" i="1"/>
  <c r="P31" i="1"/>
  <c r="O31" i="1"/>
  <c r="N31" i="1"/>
  <c r="M31" i="1"/>
  <c r="R29" i="1"/>
  <c r="Q29" i="1"/>
  <c r="P29" i="1"/>
  <c r="O29" i="1"/>
  <c r="N29" i="1"/>
  <c r="M29" i="1"/>
  <c r="M28" i="1"/>
  <c r="R27" i="1"/>
  <c r="Q27" i="1"/>
  <c r="P27" i="1"/>
  <c r="O27" i="1"/>
  <c r="N27" i="1"/>
  <c r="N21" i="1" s="1"/>
  <c r="M27" i="1"/>
  <c r="P21" i="1" l="1"/>
  <c r="H21" i="1" s="1"/>
  <c r="H27" i="1"/>
  <c r="R21" i="1"/>
  <c r="J21" i="1" s="1"/>
  <c r="J27" i="1"/>
  <c r="AO21" i="1"/>
  <c r="I27" i="1"/>
  <c r="AM21" i="1"/>
  <c r="G27" i="1"/>
  <c r="AQ21" i="1"/>
  <c r="AD58" i="1"/>
  <c r="BJ22" i="1"/>
  <c r="AT22" i="1" s="1"/>
  <c r="CI22" i="1" s="1"/>
  <c r="BP27" i="1"/>
  <c r="AZ27" i="1" s="1"/>
  <c r="AS122" i="1"/>
  <c r="BI121" i="1"/>
  <c r="AS121" i="1" s="1"/>
  <c r="AU122" i="1"/>
  <c r="BK121" i="1"/>
  <c r="AU121" i="1" s="1"/>
  <c r="BL22" i="1"/>
  <c r="AV22" i="1" s="1"/>
  <c r="BP22" i="1"/>
  <c r="AZ22" i="1" s="1"/>
  <c r="BL26" i="1"/>
  <c r="AV26" i="1" s="1"/>
  <c r="BN27" i="1"/>
  <c r="AX27" i="1" s="1"/>
  <c r="AT28" i="1"/>
  <c r="AW28" i="1"/>
  <c r="AY28" i="1"/>
  <c r="AS29" i="1"/>
  <c r="AU29" i="1"/>
  <c r="AW29" i="1"/>
  <c r="AY29" i="1"/>
  <c r="AS31" i="1"/>
  <c r="AU31" i="1"/>
  <c r="AW31" i="1"/>
  <c r="AY31" i="1"/>
  <c r="AS34" i="1"/>
  <c r="AU34" i="1"/>
  <c r="AW34" i="1"/>
  <c r="AY34" i="1"/>
  <c r="AS35" i="1"/>
  <c r="AU35" i="1"/>
  <c r="AW35" i="1"/>
  <c r="AY35" i="1"/>
  <c r="AS36" i="1"/>
  <c r="AU36" i="1"/>
  <c r="AW36" i="1"/>
  <c r="AY36" i="1"/>
  <c r="AS37" i="1"/>
  <c r="AU37" i="1"/>
  <c r="AW37" i="1"/>
  <c r="AY37" i="1"/>
  <c r="AS51" i="1"/>
  <c r="AU51" i="1"/>
  <c r="AW51" i="1"/>
  <c r="AY51" i="1"/>
  <c r="AS54" i="1"/>
  <c r="AU54" i="1"/>
  <c r="AW54" i="1"/>
  <c r="AY54" i="1"/>
  <c r="AS58" i="1"/>
  <c r="AU58" i="1"/>
  <c r="AW58" i="1"/>
  <c r="AY58" i="1"/>
  <c r="AS59" i="1"/>
  <c r="AU59" i="1"/>
  <c r="AW59" i="1"/>
  <c r="AY59" i="1"/>
  <c r="AS60" i="1"/>
  <c r="AU60" i="1"/>
  <c r="AW60" i="1"/>
  <c r="AY60" i="1"/>
  <c r="AS71" i="1"/>
  <c r="AU71" i="1"/>
  <c r="AW71" i="1"/>
  <c r="AY71" i="1"/>
  <c r="AS75" i="1"/>
  <c r="AU75" i="1"/>
  <c r="AW75" i="1"/>
  <c r="AY75" i="1"/>
  <c r="AS76" i="1"/>
  <c r="AU76" i="1"/>
  <c r="AW76" i="1"/>
  <c r="AY76" i="1"/>
  <c r="AS81" i="1"/>
  <c r="AU81" i="1"/>
  <c r="AW81" i="1"/>
  <c r="AY81" i="1"/>
  <c r="AS84" i="1"/>
  <c r="AU84" i="1"/>
  <c r="AW84" i="1"/>
  <c r="AY84" i="1"/>
  <c r="AS85" i="1"/>
  <c r="AU85" i="1"/>
  <c r="AW85" i="1"/>
  <c r="AY85" i="1"/>
  <c r="AS86" i="1"/>
  <c r="AU86" i="1"/>
  <c r="AW86" i="1"/>
  <c r="AY86" i="1"/>
  <c r="AS88" i="1"/>
  <c r="AU88" i="1"/>
  <c r="AW88" i="1"/>
  <c r="AY88" i="1"/>
  <c r="AS90" i="1"/>
  <c r="AU90" i="1"/>
  <c r="AW90" i="1"/>
  <c r="AY90" i="1"/>
  <c r="AS92" i="1"/>
  <c r="AU92" i="1"/>
  <c r="AW92" i="1"/>
  <c r="AY92" i="1"/>
  <c r="AS93" i="1"/>
  <c r="AU93" i="1"/>
  <c r="AW93" i="1"/>
  <c r="AY93" i="1"/>
  <c r="AS97" i="1"/>
  <c r="AU97" i="1"/>
  <c r="AW97" i="1"/>
  <c r="AY97" i="1"/>
  <c r="AS99" i="1"/>
  <c r="AU99" i="1"/>
  <c r="AW99" i="1"/>
  <c r="AY99" i="1"/>
  <c r="AS101" i="1"/>
  <c r="AU101" i="1"/>
  <c r="AW101" i="1"/>
  <c r="AY101" i="1"/>
  <c r="AS105" i="1"/>
  <c r="AU105" i="1"/>
  <c r="AW105" i="1"/>
  <c r="AY105" i="1"/>
  <c r="AS113" i="1"/>
  <c r="AU113" i="1"/>
  <c r="AW113" i="1"/>
  <c r="AY113" i="1"/>
  <c r="AS118" i="1"/>
  <c r="AU118" i="1"/>
  <c r="AW118" i="1"/>
  <c r="AY118" i="1"/>
  <c r="BM121" i="1"/>
  <c r="AW121" i="1" s="1"/>
  <c r="AF34" i="1"/>
  <c r="AF22" i="1" s="1"/>
  <c r="AF20" i="1" s="1"/>
  <c r="BI22" i="1"/>
  <c r="AS22" i="1" s="1"/>
  <c r="BK22" i="1"/>
  <c r="AU22" i="1" s="1"/>
  <c r="BM22" i="1"/>
  <c r="AW22" i="1" s="1"/>
  <c r="BO22" i="1"/>
  <c r="AY22" i="1" s="1"/>
  <c r="BI26" i="1"/>
  <c r="AS26" i="1" s="1"/>
  <c r="BM26" i="1"/>
  <c r="AW26" i="1" s="1"/>
  <c r="BO26" i="1"/>
  <c r="AY26" i="1" s="1"/>
  <c r="S58" i="1"/>
  <c r="S34" i="1" s="1"/>
  <c r="S22" i="1" s="1"/>
  <c r="BL21" i="1"/>
  <c r="AV21" i="1" s="1"/>
  <c r="BN21" i="1"/>
  <c r="AX21" i="1" s="1"/>
  <c r="BP21" i="1"/>
  <c r="AZ21" i="1" s="1"/>
  <c r="BJ27" i="1"/>
  <c r="BM27" i="1"/>
  <c r="BO27" i="1"/>
  <c r="AD34" i="1"/>
  <c r="AD22" i="1" s="1"/>
  <c r="AH58" i="1"/>
  <c r="AH34" i="1" s="1"/>
  <c r="AH22" i="1" s="1"/>
  <c r="AC34" i="1"/>
  <c r="AC22" i="1" s="1"/>
  <c r="AE34" i="1"/>
  <c r="AE22" i="1" s="1"/>
  <c r="AE20" i="1" s="1"/>
  <c r="AG34" i="1"/>
  <c r="AG22" i="1" s="1"/>
  <c r="AI58" i="1"/>
  <c r="AI34" i="1" s="1"/>
  <c r="AI22" i="1" s="1"/>
  <c r="AI20" i="1" s="1"/>
  <c r="AJ75" i="1"/>
  <c r="AJ58" i="1" s="1"/>
  <c r="AJ34" i="1" s="1"/>
  <c r="AJ22" i="1" s="1"/>
  <c r="O34" i="1"/>
  <c r="O22" i="1" s="1"/>
  <c r="Q34" i="1"/>
  <c r="Q22" i="1" s="1"/>
  <c r="AC20" i="1"/>
  <c r="AG20" i="1"/>
  <c r="BU104" i="1"/>
  <c r="BU24" i="1" s="1"/>
  <c r="BU20" i="1" s="1"/>
  <c r="N34" i="1"/>
  <c r="N22" i="1" s="1"/>
  <c r="P34" i="1"/>
  <c r="P22" i="1" s="1"/>
  <c r="R34" i="1"/>
  <c r="R22" i="1" s="1"/>
  <c r="AD20" i="1"/>
  <c r="AH20" i="1"/>
  <c r="AJ20" i="1"/>
  <c r="BT20" i="1"/>
  <c r="BX20" i="1"/>
  <c r="CB20" i="1"/>
  <c r="CF20" i="1"/>
  <c r="AB20" i="1"/>
  <c r="BQ20" i="1"/>
  <c r="BS20" i="1"/>
  <c r="BW20" i="1"/>
  <c r="BY20" i="1"/>
  <c r="CA20" i="1"/>
  <c r="CC20" i="1"/>
  <c r="CE20" i="1"/>
  <c r="X20" i="1"/>
  <c r="E27" i="1"/>
  <c r="E28" i="1"/>
  <c r="E29" i="1"/>
  <c r="E31" i="1"/>
  <c r="E37" i="1"/>
  <c r="E51" i="1"/>
  <c r="E54" i="1"/>
  <c r="E58" i="1"/>
  <c r="E59" i="1"/>
  <c r="E60" i="1"/>
  <c r="BJ104" i="1"/>
  <c r="BN104" i="1"/>
  <c r="BL104" i="1"/>
  <c r="BP104" i="1"/>
  <c r="E121" i="1"/>
  <c r="BI104" i="1"/>
  <c r="BK104" i="1"/>
  <c r="BM104" i="1"/>
  <c r="BO104" i="1"/>
  <c r="F24" i="1"/>
  <c r="M36" i="1"/>
  <c r="M35" i="1" s="1"/>
  <c r="M34" i="1" s="1"/>
  <c r="M22" i="1" s="1"/>
  <c r="E71" i="1"/>
  <c r="E75" i="1"/>
  <c r="E76" i="1"/>
  <c r="E81" i="1"/>
  <c r="E84" i="1"/>
  <c r="E85" i="1"/>
  <c r="E86" i="1"/>
  <c r="E88" i="1"/>
  <c r="E90" i="1"/>
  <c r="E92" i="1"/>
  <c r="E93" i="1"/>
  <c r="E94" i="1"/>
  <c r="E97" i="1"/>
  <c r="E99" i="1"/>
  <c r="E101" i="1"/>
  <c r="E104" i="1"/>
  <c r="E105" i="1"/>
  <c r="E113" i="1"/>
  <c r="E118" i="1"/>
  <c r="F122" i="1"/>
  <c r="F135" i="1"/>
  <c r="F148" i="1"/>
  <c r="AR36" i="1"/>
  <c r="AR35" i="1" s="1"/>
  <c r="AR34" i="1" s="1"/>
  <c r="AR22" i="1" s="1"/>
  <c r="V20" i="1"/>
  <c r="Z20" i="1"/>
  <c r="U20" i="1"/>
  <c r="W20" i="1"/>
  <c r="Y20" i="1"/>
  <c r="AL36" i="1"/>
  <c r="AL35" i="1" s="1"/>
  <c r="AL34" i="1" s="1"/>
  <c r="AL22" i="1" s="1"/>
  <c r="AL20" i="1" s="1"/>
  <c r="AN36" i="1"/>
  <c r="AN35" i="1" s="1"/>
  <c r="AN34" i="1" s="1"/>
  <c r="AN22" i="1" s="1"/>
  <c r="AN20" i="1" s="1"/>
  <c r="AP36" i="1"/>
  <c r="AP35" i="1" s="1"/>
  <c r="AP34" i="1" s="1"/>
  <c r="AP22" i="1" s="1"/>
  <c r="AP20" i="1" s="1"/>
  <c r="AA20" i="1"/>
  <c r="AR20" i="1"/>
  <c r="T24" i="1"/>
  <c r="S27" i="1"/>
  <c r="K27" i="1" s="1"/>
  <c r="T27" i="1"/>
  <c r="L27" i="1" s="1"/>
  <c r="T59" i="1"/>
  <c r="T92" i="1"/>
  <c r="T121" i="1"/>
  <c r="F21" i="1"/>
  <c r="M24" i="1"/>
  <c r="E24" i="1" s="1"/>
  <c r="O24" i="1"/>
  <c r="Q24" i="1"/>
  <c r="M26" i="1"/>
  <c r="E26" i="1" s="1"/>
  <c r="R26" i="1"/>
  <c r="F27" i="1"/>
  <c r="F28" i="1"/>
  <c r="F29" i="1"/>
  <c r="F31" i="1"/>
  <c r="F37" i="1"/>
  <c r="F51" i="1"/>
  <c r="F54" i="1"/>
  <c r="F58" i="1"/>
  <c r="F59" i="1"/>
  <c r="F60" i="1"/>
  <c r="F71" i="1"/>
  <c r="F75" i="1"/>
  <c r="F76" i="1"/>
  <c r="F81" i="1"/>
  <c r="F84" i="1"/>
  <c r="F85" i="1"/>
  <c r="F86" i="1"/>
  <c r="F88" i="1"/>
  <c r="F90" i="1"/>
  <c r="F92" i="1"/>
  <c r="T36" i="1"/>
  <c r="T84" i="1"/>
  <c r="F93" i="1"/>
  <c r="F94" i="1"/>
  <c r="F97" i="1"/>
  <c r="F99" i="1"/>
  <c r="F101" i="1"/>
  <c r="F104" i="1"/>
  <c r="F105" i="1"/>
  <c r="F113" i="1"/>
  <c r="F118" i="1"/>
  <c r="E122" i="1"/>
  <c r="E135" i="1"/>
  <c r="E148" i="1"/>
  <c r="AK36" i="1"/>
  <c r="AK35" i="1" s="1"/>
  <c r="AK34" i="1" s="1"/>
  <c r="AK22" i="1" s="1"/>
  <c r="AK20" i="1" s="1"/>
  <c r="AM36" i="1"/>
  <c r="AM35" i="1" s="1"/>
  <c r="AM34" i="1" s="1"/>
  <c r="AM22" i="1" s="1"/>
  <c r="AM20" i="1" s="1"/>
  <c r="AO36" i="1"/>
  <c r="AO35" i="1" s="1"/>
  <c r="AO34" i="1" s="1"/>
  <c r="AO22" i="1" s="1"/>
  <c r="AO20" i="1" s="1"/>
  <c r="AQ36" i="1"/>
  <c r="AQ35" i="1" s="1"/>
  <c r="AQ34" i="1" s="1"/>
  <c r="AQ22" i="1" s="1"/>
  <c r="AQ20" i="1" s="1"/>
  <c r="M21" i="1"/>
  <c r="O21" i="1"/>
  <c r="Q21" i="1"/>
  <c r="N121" i="1"/>
  <c r="P121" i="1"/>
  <c r="Q121" i="1"/>
  <c r="G21" i="1" l="1"/>
  <c r="I21" i="1"/>
  <c r="CI28" i="1"/>
  <c r="E36" i="1"/>
  <c r="BK26" i="1"/>
  <c r="AU26" i="1" s="1"/>
  <c r="AS28" i="1"/>
  <c r="BI27" i="1"/>
  <c r="AW27" i="1"/>
  <c r="BM21" i="1"/>
  <c r="AW21" i="1" s="1"/>
  <c r="AY27" i="1"/>
  <c r="BO21" i="1"/>
  <c r="AY21" i="1" s="1"/>
  <c r="AT27" i="1"/>
  <c r="CI27" i="1" s="1"/>
  <c r="BJ21" i="1"/>
  <c r="AT21" i="1" s="1"/>
  <c r="CI21" i="1" s="1"/>
  <c r="AU28" i="1"/>
  <c r="BK27" i="1"/>
  <c r="F22" i="1"/>
  <c r="F36" i="1"/>
  <c r="F35" i="1"/>
  <c r="F34" i="1"/>
  <c r="AY104" i="1"/>
  <c r="BO24" i="1"/>
  <c r="AU104" i="1"/>
  <c r="BK24" i="1"/>
  <c r="AV104" i="1"/>
  <c r="BL24" i="1"/>
  <c r="AT104" i="1"/>
  <c r="CI104" i="1" s="1"/>
  <c r="BJ24" i="1"/>
  <c r="AW104" i="1"/>
  <c r="BM24" i="1"/>
  <c r="AS104" i="1"/>
  <c r="BI24" i="1"/>
  <c r="AZ104" i="1"/>
  <c r="BP24" i="1"/>
  <c r="AX104" i="1"/>
  <c r="BN24" i="1"/>
  <c r="O20" i="1"/>
  <c r="G20" i="1" s="1"/>
  <c r="E34" i="1"/>
  <c r="E35" i="1"/>
  <c r="S21" i="1"/>
  <c r="K21" i="1" s="1"/>
  <c r="R20" i="1"/>
  <c r="J20" i="1" s="1"/>
  <c r="T26" i="1"/>
  <c r="T58" i="1"/>
  <c r="T35" i="1"/>
  <c r="T21" i="1"/>
  <c r="L21" i="1" s="1"/>
  <c r="E22" i="1"/>
  <c r="F121" i="1"/>
  <c r="N26" i="1"/>
  <c r="E21" i="1"/>
  <c r="M20" i="1"/>
  <c r="E20" i="1" s="1"/>
  <c r="P26" i="1"/>
  <c r="Q26" i="1"/>
  <c r="AS27" i="1" l="1"/>
  <c r="BI21" i="1"/>
  <c r="AS21" i="1" s="1"/>
  <c r="AU27" i="1"/>
  <c r="BK21" i="1"/>
  <c r="AU21" i="1" s="1"/>
  <c r="AX24" i="1"/>
  <c r="BN20" i="1"/>
  <c r="AX20" i="1" s="1"/>
  <c r="AZ24" i="1"/>
  <c r="BP20" i="1"/>
  <c r="AZ20" i="1" s="1"/>
  <c r="AS24" i="1"/>
  <c r="BI20" i="1"/>
  <c r="AS20" i="1" s="1"/>
  <c r="AW24" i="1"/>
  <c r="BM20" i="1"/>
  <c r="AW20" i="1" s="1"/>
  <c r="AT24" i="1"/>
  <c r="CI24" i="1" s="1"/>
  <c r="BJ20" i="1"/>
  <c r="AT20" i="1" s="1"/>
  <c r="AV24" i="1"/>
  <c r="BL20" i="1"/>
  <c r="AV20" i="1" s="1"/>
  <c r="AU24" i="1"/>
  <c r="BK20" i="1"/>
  <c r="AU20" i="1" s="1"/>
  <c r="AY24" i="1"/>
  <c r="BO20" i="1"/>
  <c r="AY20" i="1" s="1"/>
  <c r="S20" i="1"/>
  <c r="K20" i="1" s="1"/>
  <c r="T34" i="1"/>
  <c r="P20" i="1"/>
  <c r="H20" i="1" s="1"/>
  <c r="F26" i="1"/>
  <c r="N20" i="1"/>
  <c r="F20" i="1" s="1"/>
  <c r="Q20" i="1"/>
  <c r="I20" i="1" s="1"/>
  <c r="CI20" i="1" l="1"/>
  <c r="T22" i="1"/>
  <c r="T20" i="1" l="1"/>
  <c r="L20" i="1" s="1"/>
</calcChain>
</file>

<file path=xl/sharedStrings.xml><?xml version="1.0" encoding="utf-8"?>
<sst xmlns="http://schemas.openxmlformats.org/spreadsheetml/2006/main" count="1584" uniqueCount="373">
  <si>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</si>
  <si>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</si>
  <si>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</si>
  <si>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</si>
  <si>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</si>
  <si>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</si>
  <si>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</si>
  <si>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</si>
  <si>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</si>
  <si>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</si>
  <si>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</si>
  <si>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</si>
  <si>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</si>
  <si>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</si>
  <si>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</si>
  <si>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</si>
  <si>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активов к бухгалтерскому учету в год 2020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</si>
  <si>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</si>
  <si>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</si>
  <si>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</si>
  <si>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</si>
  <si>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</si>
  <si>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</si>
  <si>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</si>
  <si>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</si>
  <si>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</si>
  <si>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</si>
  <si>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</si>
  <si>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</si>
  <si>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</si>
  <si>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</si>
  <si>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</si>
  <si>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</si>
  <si>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АСКУЭ</t>
  </si>
  <si>
    <t>Оборудование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</si>
  <si>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</si>
  <si>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</si>
  <si>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</si>
  <si>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</si>
  <si>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</si>
  <si>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</si>
  <si>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</si>
  <si>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</si>
  <si>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</si>
  <si>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</si>
  <si>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</si>
  <si>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</si>
  <si>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</si>
  <si>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</si>
  <si>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</si>
  <si>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</si>
  <si>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</si>
  <si>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</si>
  <si>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</si>
  <si>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</si>
  <si>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</si>
  <si>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</si>
  <si>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</si>
  <si>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</si>
  <si>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</si>
  <si>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</si>
  <si>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</si>
  <si>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</si>
  <si>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</si>
  <si>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</si>
  <si>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</si>
  <si>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</si>
  <si>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</si>
  <si>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</si>
  <si>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</si>
  <si>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</si>
  <si>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</si>
  <si>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</si>
  <si>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</si>
  <si>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</si>
  <si>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</si>
  <si>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</si>
  <si>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</si>
  <si>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</si>
  <si>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</si>
  <si>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</si>
  <si>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</si>
  <si>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</si>
  <si>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</si>
  <si>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</si>
  <si>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</si>
  <si>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</si>
  <si>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</si>
  <si>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</si>
  <si>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</si>
  <si>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</si>
  <si>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</si>
  <si>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</si>
  <si>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</si>
  <si>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</si>
  <si>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</si>
  <si>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</si>
  <si>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</si>
  <si>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</si>
  <si>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</si>
  <si>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</si>
  <si>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</si>
  <si>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</si>
  <si>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</si>
  <si>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</si>
  <si>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</si>
  <si>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</si>
  <si>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</si>
  <si>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</si>
  <si>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</si>
  <si>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</si>
  <si>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</si>
  <si>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</si>
  <si>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</si>
  <si>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</si>
  <si>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</si>
  <si>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</si>
  <si>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</si>
  <si>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</si>
  <si>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</si>
  <si>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</si>
  <si>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</si>
  <si>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</si>
  <si>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</si>
  <si>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</si>
  <si>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</si>
  <si>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</si>
  <si>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</si>
  <si>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</si>
  <si>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</si>
  <si>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</si>
  <si>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</si>
  <si>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</si>
  <si>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</si>
  <si>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</si>
  <si>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</si>
  <si>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</si>
  <si>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</si>
  <si>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</si>
  <si>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</si>
  <si>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</si>
  <si>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</si>
  <si>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</si>
  <si>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</si>
  <si>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</si>
  <si>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</si>
  <si>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</si>
  <si>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</si>
  <si>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</si>
  <si>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</si>
  <si>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</si>
  <si>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</si>
  <si>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</si>
  <si>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</si>
  <si>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</si>
  <si>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</si>
  <si>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</si>
  <si>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</si>
  <si>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</si>
  <si>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`</t>
  </si>
  <si>
    <t>Выполнение технологического присоединения энергопринимающих устройств потребителей по факту обращений</t>
  </si>
  <si>
    <t xml:space="preserve">   Отчет   о   реализации   инвестиционной  программы</t>
  </si>
  <si>
    <t>2022</t>
  </si>
  <si>
    <t>ООО "АСТ"</t>
  </si>
  <si>
    <t>Технологическое присоединение энергопринимающих устройств потребителей максимальной мощностью до 150 кВт включительно</t>
  </si>
  <si>
    <t>1.2.1.1.1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</si>
  <si>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</si>
  <si>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</si>
  <si>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Замена КТПН-461 на КТПН с дополнительной ячейкой с ВНА (1 шт.) для повышения надежности эл.снабжения мкр.№2 "Западный"</t>
  </si>
  <si>
    <t xml:space="preserve">Замена силового трансформатора 10кВ ТМ-160 кВА в ТП-10/0,4 №99  на тр-р 400 кВА для подключения нежилого помещения </t>
  </si>
  <si>
    <t>Замена силового трансформатора 6кВ ТМ-400 кВА в ТП-6/0,4 №544  на тр-р 630 кВА для подключения нежилого помещения (Багаян)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</si>
  <si>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</si>
  <si>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Замена силовых трансформаторов  10кВ 2х400кВА в ТП-10/0,4кВ  №554 мкр.№3 "Звездный"  на тр-ры 2х1000 кВА для подключения МКД стр. № 1,2,3</t>
  </si>
  <si>
    <t>Замена силовых трансформаторов  10кВ 2х400кВА в ТП-10/0,4кВ  №553 мкр.№2 "Звездный"  на тр-ры 2х1000 кВА для подключения МКД стр. № 4,5,8</t>
  </si>
  <si>
    <t>Замена ТП-5 типа КТПН-Т(в/в) на КТПН-П(к/к)  для повышения надежности электроснабжения потребителей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</si>
  <si>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</si>
  <si>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Монтаж дополнительной ячейки тип КСО с ВНА в РУ- 6кВ в ТП-74  для подключения стройплощадки (Саетов)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</si>
  <si>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</si>
  <si>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Реконструкция ТП с заменой РВ на ВНА (50 шт.) 2022 г.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</si>
  <si>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</si>
  <si>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1.2.1.1.2</t>
  </si>
  <si>
    <t>по г.Салават</t>
  </si>
  <si>
    <t>Перенос ТП-101 с территории земельного участка абонента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</si>
  <si>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</si>
  <si>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1.2.1.1.3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</si>
  <si>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</si>
  <si>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</si>
  <si>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</si>
  <si>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Замена трансформатора с группой соединений Y/Y в ТП-46 (1х250кВА), ТП-202 (1х250кВА)  на Y/Z (2шт.)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</si>
  <si>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</si>
  <si>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</si>
  <si>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</si>
  <si>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</si>
  <si>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</si>
  <si>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</si>
  <si>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</si>
  <si>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</si>
  <si>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</si>
  <si>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</si>
  <si>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1.2.2.1.2</t>
  </si>
  <si>
    <t>1.2.2.1.3</t>
  </si>
  <si>
    <t xml:space="preserve">Реконструкция ВЛ-10кВ ф.26К от ТП-105 до ТП-13, замена голых проводов на СИП для обеспечения надежности электроснабжения потребителей (1,644 км) 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</si>
  <si>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</si>
  <si>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Замена КЛ-10кВ ф.26К от ТП-13 до ТП-11 с выносом с частной территории (0,79км)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</si>
  <si>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</si>
  <si>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</si>
  <si>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</si>
  <si>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</si>
  <si>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</si>
  <si>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</si>
  <si>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</si>
  <si>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Установка реклоузера с вакуумным выключателем на ВЛ-6 кВ фидер 28, для повышения надежности электроснабжения потребителей. (1 шт.)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</si>
  <si>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</si>
  <si>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</si>
  <si>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1.2.3.1.2</t>
  </si>
  <si>
    <t>Внедрение системы АСКУЭЭ для потребителей МР 1-8 пос. Спутник-Юлдашево 546 шт.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</si>
  <si>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</si>
  <si>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</si>
  <si>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</si>
  <si>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</si>
  <si>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</si>
  <si>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</si>
  <si>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</si>
  <si>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</si>
  <si>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</si>
  <si>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</si>
  <si>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1.2.4.2.3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</si>
  <si>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</si>
  <si>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</si>
  <si>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(2,1 км)</t>
  </si>
  <si>
    <t xml:space="preserve">Строительство РП-10кВ (БКТП-630кВА) мкр. Заашкадарье для повышения надежности электроснабжения  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</si>
  <si>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</si>
  <si>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Строительство КЛ-10кВ ТП-56 - ТП-410  для повышения надежности электроснабжения потребителей мкр. Заашкадрье (0,48 км) (0,55 км)</t>
  </si>
  <si>
    <t>Строительство КЛ-10 кВ РП-34-ТП-391 (для повышения надежности электроснабжения Ашкадарского водозабора) (3,4 км)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</si>
  <si>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</si>
  <si>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Строительство КЛ-6кВ сеч. 150мм2 ТП-211-ТП-213  (для повышения надежности эл.снабжения хлебокомбината) (0,66 км)</t>
  </si>
  <si>
    <t>1.4.2</t>
  </si>
  <si>
    <t>Строительство КЛ-10 кВ 3км и ВЛЗ-10 кВ 3,6 км от ПС "Парковая" до МР-Западный</t>
  </si>
  <si>
    <t>Монтаж КТП-10/0,4 4 шт. в МР-Западный</t>
  </si>
  <si>
    <t>Строительство ВЛИ-0,4 кВ 1,4 км в 10 квартале</t>
  </si>
  <si>
    <t>Строительство ВЛИ-0,4 кВ 1,5 км в 29 квартале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</si>
  <si>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</si>
  <si>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</si>
  <si>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1.6.1</t>
  </si>
  <si>
    <t>Приобретение оборудования для передвижной ЭТЛ (1шт.)</t>
  </si>
  <si>
    <t>Покупка бесперебойного инсточника питания для ОДС (ДГ) (1шт.)</t>
  </si>
  <si>
    <t>Приобретение аппарата испытательно-прожигающего АИП-70М (1шт.)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</si>
  <si>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</si>
  <si>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</si>
  <si>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</si>
  <si>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</si>
  <si>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Покупка устройства испытательного Ретом-21 (1шт.)</t>
  </si>
  <si>
    <t>Покупка кабельного транспортера К-2 (кабельная тележка) (1шт.)</t>
  </si>
  <si>
    <t>Покупка ГАЗ-275270  Соболь (полный привод) (2 шт.)</t>
  </si>
  <si>
    <t>Покупка ГАЗ-275270-265, Соболь цельнометаллический фургон, 6+1 мест, 4*4 (полный привод) (2 шт.)</t>
  </si>
  <si>
    <t>Покупка автомобиля Рено Дастер, Drive 2,0 4х4 МКП6 (2 шт.)</t>
  </si>
  <si>
    <t>1.6.2</t>
  </si>
  <si>
    <t>Покупка трактора МТЗ-82 2шт.</t>
  </si>
  <si>
    <t>Покупка автомобиля Lada Niva 1шт.</t>
  </si>
  <si>
    <t>Покупка автомобиля Газель 2705-777 1 шт.</t>
  </si>
  <si>
    <t>Покупка автомобиля Соболь 2725-773 4х4 1 шт.</t>
  </si>
  <si>
    <t>Покупка испытательного комплекса Ретом-21 1шт.</t>
  </si>
  <si>
    <t>Покупка указателя повреждения кабеля УПК 04М 1шт.</t>
  </si>
  <si>
    <t>Покупка тепловизора Testo 2шт.</t>
  </si>
  <si>
    <t>Покупка микроомметра ИКС-30А 1шт.</t>
  </si>
  <si>
    <t>Покупка вольтамперфазометра ВФМ-3 1шт.</t>
  </si>
  <si>
    <t>Покупка измерителя сопротивления ИС20/1 1шт.</t>
  </si>
  <si>
    <t>Покупка трассоискателя КИП-2Т 1шт.</t>
  </si>
  <si>
    <t>Покупка трассоискателя Сталкер 1шт.</t>
  </si>
  <si>
    <t>1.6.3</t>
  </si>
  <si>
    <t>Покупка тепловизора (1 шт.)</t>
  </si>
  <si>
    <t>Покупка Ретом-21 (1шт.)</t>
  </si>
  <si>
    <t>Покупка РТ-2048-12 (1шт.)</t>
  </si>
  <si>
    <t>Покупка Энергомонитор 3.3т1 (1 шт.)</t>
  </si>
  <si>
    <t>Покупка указателя повреждения кабеля УПК04М (1 шт.)</t>
  </si>
  <si>
    <t>Покупка трассо-поискового приемника Ridgid SR-20 Seek Tech (2 шт.)</t>
  </si>
  <si>
    <t>Покупка ГАЗ-330232 грузовой с бортовой платформой   (1 шт.)</t>
  </si>
  <si>
    <t>Покупка автоподъемника ПСС-131.18Э (решетка) на шасси ГАЗ-С42R33 NEXT 7 местный  (1 шт.)</t>
  </si>
  <si>
    <t>Покупка автоподъемника ПСС-131.18Э на шасси ГАЗ-С42А43 7 местный 4х4  (1 шт.)</t>
  </si>
  <si>
    <t>Покупка экскаватора-погрузчика JCB 4CX с бетоноломом  (1 шт.)</t>
  </si>
  <si>
    <t>Покупка прицепа тракторного самосвального 2ПТС-4,5  (1 шт.)</t>
  </si>
  <si>
    <t>Покупка снегохода Тайга (2шт.)</t>
  </si>
  <si>
    <t>M_STR-1.2.1.1.1-2022_1</t>
  </si>
  <si>
    <t>M_STR-1.2.1.1.1-2022_2</t>
  </si>
  <si>
    <t>M_STR-1.2.1.1.1-2022_3</t>
  </si>
  <si>
    <t>M_STR-1.2.1.1.1-2022_4</t>
  </si>
  <si>
    <t>M_STR-1.2.1.1.1-2022_5</t>
  </si>
  <si>
    <t>M_STR-1.2.1.1.1-2022_6</t>
  </si>
  <si>
    <t>M_STR-1.2.1.1.1-2022_7</t>
  </si>
  <si>
    <t>M_STR-1.2.1.1.1.-2022_8</t>
  </si>
  <si>
    <t>M_STR-1.2.1.1.1-2022_9</t>
  </si>
  <si>
    <t>M_STR-1.2.1.1.1-2022_10</t>
  </si>
  <si>
    <t>M_STR-1.2.1.1.1-2022_11</t>
  </si>
  <si>
    <t>M_STR-1.2.1.1.1-2022-STR-1.2.1.1.1-2023-STR-1.2.1.1.1-2024-STR-1.2.1.1.1-2025-STR-1.2.1.1.1-2026_12</t>
  </si>
  <si>
    <t>M_STR-1.2.1.1.1-2022-STR-1.2.1.1.1-2023-STR-1.2.1.1.1-2024-STR-1.2.1.1.1-2025-STR-1.2.1.1.1-2026_13</t>
  </si>
  <si>
    <t>M_SLV-1.2.1.1.2-2022_1</t>
  </si>
  <si>
    <t>M_SLV-1.2.1.1.2-2022_2</t>
  </si>
  <si>
    <t>M_ISH-1.2.1.1.3-2022_1</t>
  </si>
  <si>
    <t>M_ISH-1.2.1.1.3-2022_2</t>
  </si>
  <si>
    <t>M_ISH-1.2.1.1.3-2022_3</t>
  </si>
  <si>
    <t>M_STR-1.2.2.1.1-2022_1</t>
  </si>
  <si>
    <t>M_STR-1.2.2.1.1-2022_2</t>
  </si>
  <si>
    <t>M_STR-1.2.2.1.1-2022-STR-1.2.2.1.1-2023-STR-1.2.2.1.1-2024-STR-1.2.2.1.1-2025-STR-1.2.2.1.1-2026_3</t>
  </si>
  <si>
    <t>M_STR-1.2.2.1.1-2022-STR-1.2.2.1.1-2023_4</t>
  </si>
  <si>
    <t>M_STR-1.2.2.1.1-2022-STR-1.2.2.1.1-2023_5</t>
  </si>
  <si>
    <t>M_STR-1.2.2.1.1-2022-STR-1.2.2.1.1-2023_6</t>
  </si>
  <si>
    <t>M_STR-1.2.2.1.1-2022-STR-1.2.2.1.1-2023_7</t>
  </si>
  <si>
    <t>M_STR-1.2.2.1.1-2022-STR-1.2.2.1.1-2023_8</t>
  </si>
  <si>
    <t>M_STR-1.2.2.1.1-2022-STR-1.2.2.1.1-2023_9</t>
  </si>
  <si>
    <t>M_ISH-1.2.2.1.3-2022_1</t>
  </si>
  <si>
    <t>M_ISH-1.2.2.1.3-2022_2</t>
  </si>
  <si>
    <t>M_ISH-1.2.2.1.3-2022_3</t>
  </si>
  <si>
    <t>M_STR-1.2.2.2.1-2022_1</t>
  </si>
  <si>
    <t>M_STR-1.2.2.2.1-2022_2</t>
  </si>
  <si>
    <t>M_STR-1.2.2.2.1-2022_3</t>
  </si>
  <si>
    <t>M_ISH-1.2.2.2.3-2022_1</t>
  </si>
  <si>
    <t>M_ISH-1.2.2.2.3-2022_2</t>
  </si>
  <si>
    <t>M_STR-1.2.3.1.1-2022_1</t>
  </si>
  <si>
    <t>M_SLV-1.2.3.1.2-2022_1</t>
  </si>
  <si>
    <t>M_ISH-1.2.3.1.3-2022_1</t>
  </si>
  <si>
    <t>M_SLV-1.2.4.2.2-2022-SLV-1.2.4.2.2-2023-SLV-1.2.4.2.2-2024-SLV-1.2.4.2.2-2025-SLV-1.2.4.2.2-2026_1</t>
  </si>
  <si>
    <t>M_STR-1.2.4.2.1-2022_1</t>
  </si>
  <si>
    <t>M_ISH-1.2.4.2.3-2022_1</t>
  </si>
  <si>
    <t>M_STR-1.4-2022_1</t>
  </si>
  <si>
    <t>M_STR-1.4-2022_2</t>
  </si>
  <si>
    <t>M_STR-1.4-2022_3</t>
  </si>
  <si>
    <t>M_STR-1.4-2022_4</t>
  </si>
  <si>
    <t>M_STR-1.4-2022-STR-1.4-2023_5</t>
  </si>
  <si>
    <t>M_STR-1.4-2022-STR-1.4-2023_6</t>
  </si>
  <si>
    <t>M_STR-1.4-2022-STR-1.4-2023_7</t>
  </si>
  <si>
    <t>M_SLV-1.4-2022_1</t>
  </si>
  <si>
    <t>M_SLV-1.4-2022_2</t>
  </si>
  <si>
    <t>M_SLV-1.4-2022_3</t>
  </si>
  <si>
    <t>M_SLV-1.4-2022_4</t>
  </si>
  <si>
    <t>M_ISH-1.4-2022_1</t>
  </si>
  <si>
    <t>M_STR-1.6-2022_1</t>
  </si>
  <si>
    <t>M_STR-1.6-2022_2</t>
  </si>
  <si>
    <t>M_STR-1.6-2022_3</t>
  </si>
  <si>
    <t>M_STR-1.6-2022_4</t>
  </si>
  <si>
    <t>M_STR-1.6-2022_5</t>
  </si>
  <si>
    <t>M_STR-1.6-2022_6</t>
  </si>
  <si>
    <t>M_STR-1.6-2022_7</t>
  </si>
  <si>
    <t>M_STR-1.6-2022_8</t>
  </si>
  <si>
    <t>M_STR-1.6-2022_9</t>
  </si>
  <si>
    <t>M_STR-1.6-2022_10</t>
  </si>
  <si>
    <t>M_STR-1.6-2022_11</t>
  </si>
  <si>
    <t>M_STR-1.6-2022_12</t>
  </si>
  <si>
    <t>M_SLV-1.6-2022_1</t>
  </si>
  <si>
    <t>M_SLV-1.6-2022_2</t>
  </si>
  <si>
    <t>M_SLV-1.6-2022_3</t>
  </si>
  <si>
    <t>M_SLV-1.6-2022_4</t>
  </si>
  <si>
    <t>M_SLV-1.6-2022_5</t>
  </si>
  <si>
    <t>M_SLV-1.6-2022_6</t>
  </si>
  <si>
    <t>M_SLV-1.6-2022_7</t>
  </si>
  <si>
    <t>M_SLV-1.6-2022_8</t>
  </si>
  <si>
    <t>M_SLV-1.6-2022_9</t>
  </si>
  <si>
    <t>M_SLV-1.6-2022_10</t>
  </si>
  <si>
    <t>M_SLV-1.6-2022_11</t>
  </si>
  <si>
    <t>M_SLV-1.6-2022_12</t>
  </si>
  <si>
    <t>M_ISH-1.6-2022_1</t>
  </si>
  <si>
    <t>M_ISH-1.6-2022_2</t>
  </si>
  <si>
    <t>M_ISH-1.6-2022_3</t>
  </si>
  <si>
    <t>M_ISH-1.6-2022_4</t>
  </si>
  <si>
    <t>M_ISH-1.6-2022_5</t>
  </si>
  <si>
    <t>M_ISH-1.6-2022_6</t>
  </si>
  <si>
    <t>M_ISH-1.6-2022_7</t>
  </si>
  <si>
    <t>M_ISH-1.6-2022_8</t>
  </si>
  <si>
    <t>M_ISH-1.6-2022_9</t>
  </si>
  <si>
    <t>M_ISH-1.6-2022_10</t>
  </si>
  <si>
    <t>M_ISH-1.6-2022_11</t>
  </si>
  <si>
    <t>M_ISH-1.6-2022_12</t>
  </si>
  <si>
    <t>Приказом Минпрома РБ № 160-О от 21.10.2021 г.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</si>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</sst>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8" fillId="0" borderId="0"/>
    <xf numFmtId="0" fontId="16" fillId="0" borderId="0"/>
    <xf numFmtId="0" fontId="10" fillId="0" borderId="0"/>
    <xf numFmtId="0" fontId="16" fillId="0" borderId="0"/>
    <xf numFmtId="0" fontId="1" fillId="0" borderId="0"/>
    <xf numFmtId="0" fontId="10" fillId="0" borderId="0"/>
  </cellStyleXfs>
  <cellXfs count="92">
    <xf numFmtId="0" fontId="0" fillId="0" borderId="0" xfId="0"/>
    <xf numFmtId="0" fontId="2" fillId="0" borderId="0" xfId="0" applyFont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0" fillId="3" borderId="0" xfId="0" applyFill="1"/>
    <xf numFmtId="0" fontId="4" fillId="3" borderId="0" xfId="0" applyFont="1" applyFill="1" applyBorder="1" applyAlignment="1">
      <alignment horizontal="left"/>
    </xf>
    <xf numFmtId="0" fontId="0" fillId="2" borderId="0" xfId="0" applyFill="1"/>
    <xf numFmtId="0" fontId="6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0" fillId="0" borderId="0" xfId="0" applyFill="1"/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/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textRotation="90" wrapText="1"/>
    </xf>
    <xf numFmtId="0" fontId="15" fillId="0" borderId="5" xfId="0" applyFont="1" applyFill="1" applyBorder="1" applyAlignment="1">
      <alignment horizontal="center" vertical="top"/>
    </xf>
    <xf numFmtId="2" fontId="9" fillId="0" borderId="5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 wrapText="1"/>
    </xf>
    <xf numFmtId="2" fontId="5" fillId="0" borderId="5" xfId="3" applyNumberFormat="1" applyFont="1" applyFill="1" applyBorder="1" applyAlignment="1">
      <alignment horizontal="center" vertical="center"/>
    </xf>
    <xf numFmtId="2" fontId="17" fillId="0" borderId="5" xfId="3" applyNumberFormat="1" applyFont="1" applyFill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 wrapText="1"/>
    </xf>
    <xf numFmtId="2" fontId="9" fillId="0" borderId="5" xfId="3" applyNumberFormat="1" applyFont="1" applyFill="1" applyBorder="1" applyAlignment="1">
      <alignment horizontal="center" vertical="center"/>
    </xf>
    <xf numFmtId="2" fontId="11" fillId="0" borderId="5" xfId="3" applyNumberFormat="1" applyFont="1" applyFill="1" applyBorder="1" applyAlignment="1">
      <alignment horizontal="center" vertical="center" wrapText="1"/>
    </xf>
    <xf numFmtId="2" fontId="5" fillId="0" borderId="5" xfId="4" applyNumberFormat="1" applyFont="1" applyFill="1" applyBorder="1" applyAlignment="1">
      <alignment horizontal="center" vertical="center" wrapText="1"/>
    </xf>
    <xf numFmtId="2" fontId="17" fillId="0" borderId="5" xfId="4" applyNumberFormat="1" applyFont="1" applyFill="1" applyBorder="1" applyAlignment="1">
      <alignment horizontal="center" vertical="center" wrapText="1"/>
    </xf>
    <xf numFmtId="2" fontId="17" fillId="0" borderId="5" xfId="3" applyNumberFormat="1" applyFont="1" applyFill="1" applyBorder="1" applyAlignment="1" applyProtection="1">
      <alignment horizontal="center" vertical="center" wrapText="1"/>
    </xf>
    <xf numFmtId="2" fontId="9" fillId="0" borderId="5" xfId="4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4" borderId="5" xfId="0" applyNumberFormat="1" applyFont="1" applyFill="1" applyBorder="1" applyAlignment="1">
      <alignment horizontal="center" vertical="center" wrapText="1"/>
    </xf>
    <xf numFmtId="2" fontId="11" fillId="0" borderId="6" xfId="0" applyNumberFormat="1" applyFont="1" applyFill="1" applyBorder="1" applyAlignment="1">
      <alignment horizontal="center" vertical="center" wrapText="1"/>
    </xf>
    <xf numFmtId="2" fontId="11" fillId="0" borderId="5" xfId="4" applyNumberFormat="1" applyFont="1" applyFill="1" applyBorder="1" applyAlignment="1">
      <alignment horizontal="center" vertical="center" wrapText="1"/>
    </xf>
    <xf numFmtId="2" fontId="11" fillId="0" borderId="5" xfId="5" applyNumberFormat="1" applyFont="1" applyFill="1" applyBorder="1" applyAlignment="1">
      <alignment horizontal="center" vertical="center" wrapText="1"/>
    </xf>
    <xf numFmtId="2" fontId="9" fillId="0" borderId="5" xfId="6" applyNumberFormat="1" applyFont="1" applyFill="1" applyBorder="1" applyAlignment="1">
      <alignment horizontal="center" vertical="center" wrapText="1"/>
    </xf>
    <xf numFmtId="2" fontId="9" fillId="0" borderId="5" xfId="7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horizontal="center" vertical="center"/>
    </xf>
    <xf numFmtId="2" fontId="11" fillId="0" borderId="5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9" fillId="0" borderId="0" xfId="0" applyFont="1"/>
    <xf numFmtId="2" fontId="5" fillId="0" borderId="5" xfId="0" applyNumberFormat="1" applyFont="1" applyFill="1" applyBorder="1" applyAlignment="1">
      <alignment horizontal="center" vertical="center"/>
    </xf>
    <xf numFmtId="0" fontId="19" fillId="0" borderId="0" xfId="0" applyFont="1" applyFill="1"/>
    <xf numFmtId="0" fontId="15" fillId="0" borderId="0" xfId="0" applyFont="1" applyFill="1" applyBorder="1" applyAlignment="1">
      <alignment horizontal="left"/>
    </xf>
    <xf numFmtId="0" fontId="19" fillId="2" borderId="0" xfId="0" applyFont="1" applyFill="1"/>
    <xf numFmtId="0" fontId="14" fillId="0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0" fontId="19" fillId="3" borderId="0" xfId="0" applyFont="1" applyFill="1"/>
    <xf numFmtId="164" fontId="5" fillId="0" borderId="5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/>
    </xf>
    <xf numFmtId="0" fontId="4" fillId="5" borderId="0" xfId="0" applyFont="1" applyFill="1" applyBorder="1" applyAlignment="1">
      <alignment horizontal="left"/>
    </xf>
    <xf numFmtId="0" fontId="0" fillId="5" borderId="0" xfId="0" applyFill="1"/>
    <xf numFmtId="0" fontId="6" fillId="5" borderId="0" xfId="0" applyFont="1" applyFill="1" applyBorder="1" applyAlignment="1">
      <alignment horizontal="left"/>
    </xf>
    <xf numFmtId="0" fontId="15" fillId="5" borderId="5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textRotation="90" wrapText="1"/>
    </xf>
    <xf numFmtId="0" fontId="15" fillId="5" borderId="5" xfId="0" applyFont="1" applyFill="1" applyBorder="1" applyAlignment="1">
      <alignment horizontal="center" vertical="top"/>
    </xf>
    <xf numFmtId="164" fontId="5" fillId="5" borderId="5" xfId="0" applyNumberFormat="1" applyFont="1" applyFill="1" applyBorder="1" applyAlignment="1">
      <alignment horizontal="center" vertical="center"/>
    </xf>
    <xf numFmtId="164" fontId="5" fillId="5" borderId="5" xfId="0" applyNumberFormat="1" applyFont="1" applyFill="1" applyBorder="1" applyAlignment="1">
      <alignment horizontal="center" vertical="center" wrapText="1"/>
    </xf>
    <xf numFmtId="164" fontId="9" fillId="5" borderId="5" xfId="0" applyNumberFormat="1" applyFont="1" applyFill="1" applyBorder="1" applyAlignment="1">
      <alignment horizontal="center" vertical="center"/>
    </xf>
    <xf numFmtId="164" fontId="9" fillId="5" borderId="5" xfId="0" applyNumberFormat="1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8">
    <cellStyle name="Excel Built-in Explanatory Text" xfId="2"/>
    <cellStyle name="Обычный" xfId="0" builtinId="0"/>
    <cellStyle name="Обычный 2 2 2" xfId="7"/>
    <cellStyle name="Обычный 3" xfId="4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60"/>
  <sheetViews>
    <sheetView tabSelected="1" topLeftCell="AH10" zoomScaleNormal="100" zoomScaleSheetLayoutView="100" workbookViewId="0">
      <selection activeCell="AW30" sqref="AW30"/>
    </sheetView>
  </sheetViews>
  <sheetFormatPr defaultRowHeight="15" outlineLevelRow="1" x14ac:dyDescent="0.2"/>
  <cols>
    <col min="1" max="1" width="7.85546875" style="13" customWidth="1"/>
    <col min="2" max="2" width="46.42578125" style="13" customWidth="1"/>
    <col min="3" max="3" width="15.85546875" style="13" customWidth="1"/>
    <col min="4" max="4" width="6.42578125" style="13"/>
    <col min="5" max="5" width="6.28515625" style="13" customWidth="1"/>
    <col min="6" max="6" width="7.85546875" style="13" customWidth="1"/>
    <col min="7" max="8" width="6.28515625" style="13" customWidth="1"/>
    <col min="9" max="9" width="7" style="13" customWidth="1"/>
    <col min="10" max="10" width="6.28515625" style="13" customWidth="1"/>
    <col min="11" max="11" width="8.42578125" style="13" customWidth="1"/>
    <col min="12" max="12" width="7.5703125" style="13" customWidth="1"/>
    <col min="13" max="13" width="6.85546875" style="13" customWidth="1"/>
    <col min="14" max="20" width="6.28515625" style="13" customWidth="1"/>
    <col min="21" max="21" width="7.42578125" style="13" customWidth="1"/>
    <col min="22" max="22" width="7.5703125" style="13" customWidth="1"/>
    <col min="23" max="26" width="6.28515625" style="13" customWidth="1"/>
    <col min="27" max="27" width="7" style="13" customWidth="1"/>
    <col min="28" max="34" width="6.28515625" style="13" customWidth="1"/>
    <col min="35" max="35" width="7.140625" style="13" customWidth="1"/>
    <col min="36" max="36" width="6.140625" style="13" customWidth="1"/>
    <col min="37" max="37" width="6.28515625" style="13" customWidth="1"/>
    <col min="38" max="38" width="7.28515625" style="13" customWidth="1"/>
    <col min="39" max="40" width="6.28515625" style="13" customWidth="1"/>
    <col min="41" max="41" width="6.42578125" style="13" customWidth="1"/>
    <col min="42" max="42" width="6.28515625" style="13" customWidth="1"/>
    <col min="43" max="44" width="8.42578125" style="13" customWidth="1"/>
    <col min="45" max="45" width="6.28515625" style="13" bestFit="1" customWidth="1"/>
    <col min="46" max="46" width="6.42578125" style="13" bestFit="1" customWidth="1"/>
    <col min="47" max="50" width="6.28515625" style="13" bestFit="1" customWidth="1"/>
    <col min="51" max="51" width="6.7109375" style="13" bestFit="1" customWidth="1"/>
    <col min="52" max="52" width="7.140625" style="13" bestFit="1" customWidth="1"/>
    <col min="53" max="53" width="6.28515625" style="13" bestFit="1" customWidth="1"/>
    <col min="54" max="54" width="6.42578125" style="13" bestFit="1" customWidth="1"/>
    <col min="55" max="59" width="6.28515625" style="13" bestFit="1" customWidth="1"/>
    <col min="60" max="60" width="6.42578125" style="13" bestFit="1" customWidth="1"/>
    <col min="61" max="61" width="6.28515625" style="79" bestFit="1" customWidth="1"/>
    <col min="62" max="62" width="7.42578125" style="79" bestFit="1" customWidth="1"/>
    <col min="63" max="66" width="6.28515625" style="79" bestFit="1" customWidth="1"/>
    <col min="67" max="68" width="6.7109375" style="79" bestFit="1" customWidth="1"/>
    <col min="69" max="69" width="6.28515625" style="13" bestFit="1" customWidth="1"/>
    <col min="70" max="70" width="7.5703125" style="13" bestFit="1" customWidth="1"/>
    <col min="71" max="74" width="6.28515625" style="13" bestFit="1" customWidth="1"/>
    <col min="75" max="75" width="6.7109375" style="13" bestFit="1" customWidth="1"/>
    <col min="76" max="82" width="6.28515625" style="13" bestFit="1" customWidth="1"/>
    <col min="83" max="83" width="6.7109375" style="13" bestFit="1" customWidth="1"/>
    <col min="84" max="84" width="6.28515625" style="13" bestFit="1" customWidth="1"/>
    <col min="85" max="86" width="6.140625" style="13"/>
    <col min="87" max="87" width="8" style="13" customWidth="1"/>
    <col min="88" max="88" width="6.42578125" style="13" bestFit="1" customWidth="1"/>
    <col min="89" max="89" width="22.140625" style="13" customWidth="1"/>
    <col min="90" max="852" width="6.140625" style="13"/>
    <col min="853" max="1025" width="6.140625" style="1"/>
  </cols>
  <sheetData>
    <row r="1" spans="1:1024" s="2" customFormat="1" ht="10.5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68"/>
      <c r="BJ1" s="68"/>
      <c r="BK1" s="68"/>
      <c r="BL1" s="68"/>
      <c r="BM1" s="68"/>
      <c r="BN1" s="68"/>
      <c r="BO1" s="68"/>
      <c r="BP1" s="6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15" t="s">
        <v>0</v>
      </c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</row>
    <row r="2" spans="1:1024" s="3" customFormat="1" ht="19.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68"/>
      <c r="BJ2" s="68"/>
      <c r="BK2" s="68"/>
      <c r="BL2" s="68"/>
      <c r="BM2" s="68"/>
      <c r="BN2" s="68"/>
      <c r="BO2" s="68"/>
      <c r="BP2" s="6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16"/>
      <c r="CI2" s="88" t="s">
        <v>1</v>
      </c>
      <c r="CJ2" s="88"/>
      <c r="CK2" s="88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</row>
    <row r="3" spans="1:1024" s="4" customFormat="1" x14ac:dyDescent="0.25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69"/>
      <c r="BJ3" s="69"/>
      <c r="BK3" s="69"/>
      <c r="BL3" s="69"/>
      <c r="BM3" s="69"/>
      <c r="BN3" s="69"/>
      <c r="BO3" s="69"/>
      <c r="BP3" s="69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</row>
    <row r="4" spans="1:1024" s="3" customFormat="1" ht="12.7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7" t="s">
        <v>3</v>
      </c>
      <c r="P4" s="90" t="s">
        <v>372</v>
      </c>
      <c r="Q4" s="90"/>
      <c r="R4" s="91" t="s">
        <v>4</v>
      </c>
      <c r="S4" s="91"/>
      <c r="T4" s="91"/>
      <c r="U4" s="9" t="s">
        <v>162</v>
      </c>
      <c r="V4" s="10" t="s">
        <v>5</v>
      </c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70"/>
      <c r="BJ4" s="70"/>
      <c r="BK4" s="70"/>
      <c r="BL4" s="70"/>
      <c r="BM4" s="70"/>
      <c r="BN4" s="70"/>
      <c r="BO4" s="70"/>
      <c r="BP4" s="70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</row>
    <row r="5" spans="1:1024" ht="9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70"/>
      <c r="BJ5" s="70"/>
      <c r="BK5" s="70"/>
      <c r="BL5" s="70"/>
      <c r="BM5" s="70"/>
      <c r="BN5" s="70"/>
      <c r="BO5" s="70"/>
      <c r="BP5" s="70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ht="12.75" customHeight="1" x14ac:dyDescent="0.2">
      <c r="A6" s="10"/>
      <c r="B6" s="10"/>
      <c r="C6" s="10"/>
      <c r="D6" s="10"/>
      <c r="E6" s="10"/>
      <c r="F6" s="10"/>
      <c r="G6" s="10"/>
      <c r="L6" s="23"/>
      <c r="M6" s="23"/>
      <c r="N6" s="23"/>
      <c r="O6" s="23"/>
      <c r="P6" s="23"/>
      <c r="Q6" s="23"/>
      <c r="R6" s="24" t="s">
        <v>161</v>
      </c>
      <c r="S6" s="25" t="s">
        <v>163</v>
      </c>
      <c r="T6" s="25"/>
      <c r="U6" s="25"/>
      <c r="V6" s="25"/>
      <c r="W6" s="25"/>
      <c r="X6" s="25"/>
      <c r="Y6" s="22"/>
      <c r="Z6" s="22"/>
      <c r="AA6" s="22"/>
      <c r="AB6" s="22"/>
      <c r="AC6" s="22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69"/>
      <c r="BJ6" s="69"/>
      <c r="BK6" s="69"/>
      <c r="BL6" s="69"/>
      <c r="BM6" s="69"/>
      <c r="BN6" s="69"/>
      <c r="BO6" s="69"/>
      <c r="BP6" s="69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</row>
    <row r="7" spans="1:1024" s="6" customFormat="1" ht="10.5" customHeight="1" x14ac:dyDescent="0.1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86" t="s">
        <v>6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18"/>
      <c r="AE7" s="14"/>
      <c r="AF7" s="14"/>
      <c r="AG7" s="14"/>
      <c r="AH7" s="14"/>
      <c r="AI7" s="14"/>
      <c r="AJ7" s="14"/>
      <c r="AK7" s="14"/>
      <c r="AL7" s="14"/>
      <c r="AM7" s="14"/>
      <c r="AN7" s="21"/>
      <c r="AO7" s="21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71"/>
      <c r="BJ7" s="71"/>
      <c r="BK7" s="71"/>
      <c r="BL7" s="71"/>
      <c r="BM7" s="71"/>
      <c r="BN7" s="71"/>
      <c r="BO7" s="71"/>
      <c r="BP7" s="71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14"/>
      <c r="QQ7" s="14"/>
      <c r="QR7" s="14"/>
      <c r="QS7" s="14"/>
      <c r="QT7" s="14"/>
      <c r="QU7" s="14"/>
      <c r="QV7" s="14"/>
      <c r="QW7" s="14"/>
      <c r="QX7" s="14"/>
      <c r="QY7" s="14"/>
      <c r="QZ7" s="14"/>
      <c r="RA7" s="14"/>
      <c r="RB7" s="14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  <c r="TE7" s="14"/>
      <c r="TF7" s="14"/>
      <c r="TG7" s="14"/>
      <c r="TH7" s="14"/>
      <c r="TI7" s="14"/>
      <c r="TJ7" s="14"/>
      <c r="TK7" s="14"/>
      <c r="TL7" s="14"/>
      <c r="TM7" s="14"/>
      <c r="TN7" s="14"/>
      <c r="TO7" s="14"/>
      <c r="TP7" s="14"/>
      <c r="TQ7" s="14"/>
      <c r="TR7" s="14"/>
      <c r="TS7" s="14"/>
      <c r="TT7" s="14"/>
      <c r="TU7" s="14"/>
      <c r="TV7" s="14"/>
      <c r="TW7" s="14"/>
      <c r="TX7" s="14"/>
      <c r="TY7" s="14"/>
      <c r="TZ7" s="14"/>
      <c r="UA7" s="14"/>
      <c r="UB7" s="14"/>
      <c r="UC7" s="14"/>
      <c r="UD7" s="14"/>
      <c r="UE7" s="14"/>
      <c r="UF7" s="14"/>
      <c r="UG7" s="14"/>
      <c r="UH7" s="14"/>
      <c r="UI7" s="14"/>
      <c r="UJ7" s="14"/>
      <c r="UK7" s="14"/>
      <c r="UL7" s="14"/>
      <c r="UM7" s="14"/>
      <c r="UN7" s="14"/>
      <c r="UO7" s="14"/>
      <c r="UP7" s="14"/>
      <c r="UQ7" s="14"/>
      <c r="UR7" s="14"/>
      <c r="US7" s="14"/>
      <c r="UT7" s="14"/>
      <c r="UU7" s="14"/>
      <c r="UV7" s="14"/>
      <c r="UW7" s="14"/>
      <c r="UX7" s="14"/>
      <c r="UY7" s="14"/>
      <c r="UZ7" s="14"/>
      <c r="VA7" s="14"/>
      <c r="VB7" s="14"/>
      <c r="VC7" s="14"/>
      <c r="VD7" s="14"/>
      <c r="VE7" s="14"/>
      <c r="VF7" s="14"/>
      <c r="VG7" s="14"/>
      <c r="VH7" s="14"/>
      <c r="VI7" s="14"/>
      <c r="VJ7" s="14"/>
      <c r="VK7" s="14"/>
      <c r="VL7" s="14"/>
      <c r="VM7" s="14"/>
      <c r="VN7" s="14"/>
      <c r="VO7" s="14"/>
      <c r="VP7" s="14"/>
      <c r="VQ7" s="14"/>
      <c r="VR7" s="14"/>
      <c r="VS7" s="14"/>
      <c r="VT7" s="14"/>
      <c r="VU7" s="14"/>
      <c r="VV7" s="14"/>
      <c r="VW7" s="14"/>
      <c r="VX7" s="14"/>
      <c r="VY7" s="14"/>
      <c r="VZ7" s="14"/>
      <c r="WA7" s="14"/>
      <c r="WB7" s="14"/>
      <c r="WC7" s="14"/>
      <c r="WD7" s="14"/>
      <c r="WE7" s="14"/>
      <c r="WF7" s="14"/>
      <c r="WG7" s="14"/>
      <c r="WH7" s="14"/>
      <c r="WI7" s="14"/>
      <c r="WJ7" s="14"/>
      <c r="WK7" s="14"/>
      <c r="WL7" s="14"/>
      <c r="WM7" s="14"/>
      <c r="WN7" s="14"/>
      <c r="WO7" s="14"/>
      <c r="WP7" s="14"/>
      <c r="WQ7" s="14"/>
      <c r="WR7" s="14"/>
      <c r="WS7" s="14"/>
      <c r="WT7" s="14"/>
      <c r="WU7" s="14"/>
      <c r="WV7" s="14"/>
      <c r="WW7" s="14"/>
      <c r="WX7" s="14"/>
      <c r="WY7" s="14"/>
      <c r="WZ7" s="14"/>
      <c r="XA7" s="14"/>
      <c r="XB7" s="14"/>
      <c r="XC7" s="14"/>
      <c r="XD7" s="14"/>
      <c r="XE7" s="14"/>
      <c r="XF7" s="14"/>
      <c r="XG7" s="14"/>
      <c r="XH7" s="14"/>
      <c r="XI7" s="14"/>
      <c r="XJ7" s="14"/>
      <c r="XK7" s="14"/>
      <c r="XL7" s="14"/>
      <c r="XM7" s="14"/>
      <c r="XN7" s="14"/>
      <c r="XO7" s="14"/>
      <c r="XP7" s="14"/>
      <c r="XQ7" s="14"/>
      <c r="XR7" s="14"/>
      <c r="XS7" s="14"/>
      <c r="XT7" s="14"/>
      <c r="XU7" s="14"/>
      <c r="XV7" s="14"/>
      <c r="XW7" s="14"/>
      <c r="XX7" s="14"/>
      <c r="XY7" s="14"/>
      <c r="XZ7" s="14"/>
      <c r="YA7" s="14"/>
      <c r="YB7" s="14"/>
      <c r="YC7" s="14"/>
      <c r="YD7" s="14"/>
      <c r="YE7" s="14"/>
      <c r="YF7" s="14"/>
      <c r="YG7" s="14"/>
      <c r="YH7" s="14"/>
      <c r="YI7" s="14"/>
      <c r="YJ7" s="14"/>
      <c r="YK7" s="14"/>
      <c r="YL7" s="14"/>
      <c r="YM7" s="14"/>
      <c r="YN7" s="14"/>
      <c r="YO7" s="14"/>
      <c r="YP7" s="14"/>
      <c r="YQ7" s="14"/>
      <c r="YR7" s="14"/>
      <c r="YS7" s="14"/>
      <c r="YT7" s="14"/>
      <c r="YU7" s="14"/>
      <c r="YV7" s="14"/>
      <c r="YW7" s="14"/>
      <c r="YX7" s="14"/>
      <c r="YY7" s="14"/>
      <c r="YZ7" s="14"/>
      <c r="ZA7" s="14"/>
      <c r="ZB7" s="14"/>
      <c r="ZC7" s="14"/>
      <c r="ZD7" s="14"/>
      <c r="ZE7" s="14"/>
      <c r="ZF7" s="14"/>
      <c r="ZG7" s="14"/>
      <c r="ZH7" s="14"/>
      <c r="ZI7" s="14"/>
      <c r="ZJ7" s="14"/>
      <c r="ZK7" s="14"/>
      <c r="ZL7" s="14"/>
      <c r="ZM7" s="14"/>
      <c r="ZN7" s="14"/>
      <c r="ZO7" s="14"/>
      <c r="ZP7" s="14"/>
      <c r="ZQ7" s="14"/>
      <c r="ZR7" s="14"/>
      <c r="ZS7" s="14"/>
      <c r="ZT7" s="14"/>
      <c r="ZU7" s="14"/>
      <c r="ZV7" s="14"/>
      <c r="ZW7" s="14"/>
      <c r="ZX7" s="14"/>
      <c r="ZY7" s="14"/>
      <c r="ZZ7" s="14"/>
      <c r="AAA7" s="14"/>
      <c r="AAB7" s="14"/>
      <c r="AAC7" s="14"/>
      <c r="AAD7" s="14"/>
      <c r="AAE7" s="14"/>
      <c r="AAF7" s="14"/>
      <c r="AAG7" s="14"/>
      <c r="AAH7" s="14"/>
      <c r="AAI7" s="14"/>
      <c r="AAJ7" s="14"/>
      <c r="AAK7" s="14"/>
      <c r="AAL7" s="14"/>
      <c r="AAM7" s="14"/>
      <c r="AAN7" s="14"/>
      <c r="AAO7" s="14"/>
      <c r="AAP7" s="14"/>
      <c r="AAQ7" s="14"/>
      <c r="AAR7" s="14"/>
      <c r="AAS7" s="14"/>
      <c r="AAT7" s="14"/>
      <c r="AAU7" s="14"/>
      <c r="AAV7" s="14"/>
      <c r="AAW7" s="14"/>
      <c r="AAX7" s="14"/>
      <c r="AAY7" s="14"/>
      <c r="AAZ7" s="14"/>
      <c r="ABA7" s="14"/>
      <c r="ABB7" s="14"/>
      <c r="ABC7" s="14"/>
      <c r="ABD7" s="14"/>
      <c r="ABE7" s="14"/>
      <c r="ABF7" s="14"/>
      <c r="ABG7" s="14"/>
      <c r="ABH7" s="14"/>
      <c r="ABI7" s="14"/>
      <c r="ABJ7" s="14"/>
      <c r="ABK7" s="14"/>
      <c r="ABL7" s="14"/>
      <c r="ABM7" s="14"/>
      <c r="ABN7" s="14"/>
      <c r="ABO7" s="14"/>
      <c r="ABP7" s="14"/>
      <c r="ABQ7" s="14"/>
      <c r="ABR7" s="14"/>
      <c r="ABS7" s="14"/>
      <c r="ABT7" s="14"/>
      <c r="ABU7" s="14"/>
      <c r="ABV7" s="14"/>
      <c r="ABW7" s="14"/>
      <c r="ABX7" s="14"/>
      <c r="ABY7" s="14"/>
      <c r="ABZ7" s="14"/>
      <c r="ACA7" s="14"/>
      <c r="ACB7" s="14"/>
      <c r="ACC7" s="14"/>
      <c r="ACD7" s="14"/>
      <c r="ACE7" s="14"/>
      <c r="ACF7" s="14"/>
      <c r="ACG7" s="14"/>
      <c r="ACH7" s="14"/>
      <c r="ACI7" s="14"/>
      <c r="ACJ7" s="14"/>
      <c r="ACK7" s="14"/>
      <c r="ACL7" s="14"/>
      <c r="ACM7" s="14"/>
      <c r="ACN7" s="14"/>
      <c r="ACO7" s="14"/>
      <c r="ACP7" s="14"/>
      <c r="ACQ7" s="14"/>
      <c r="ACR7" s="14"/>
      <c r="ACS7" s="14"/>
      <c r="ACT7" s="14"/>
      <c r="ACU7" s="14"/>
      <c r="ACV7" s="14"/>
      <c r="ACW7" s="14"/>
      <c r="ACX7" s="14"/>
      <c r="ACY7" s="14"/>
      <c r="ACZ7" s="14"/>
      <c r="ADA7" s="14"/>
      <c r="ADB7" s="14"/>
      <c r="ADC7" s="14"/>
      <c r="ADD7" s="14"/>
      <c r="ADE7" s="14"/>
      <c r="ADF7" s="14"/>
      <c r="ADG7" s="14"/>
      <c r="ADH7" s="14"/>
      <c r="ADI7" s="14"/>
      <c r="ADJ7" s="14"/>
      <c r="ADK7" s="14"/>
      <c r="ADL7" s="14"/>
      <c r="ADM7" s="14"/>
      <c r="ADN7" s="14"/>
      <c r="ADO7" s="14"/>
      <c r="ADP7" s="14"/>
      <c r="ADQ7" s="14"/>
      <c r="ADR7" s="14"/>
      <c r="ADS7" s="14"/>
      <c r="ADT7" s="14"/>
      <c r="ADU7" s="14"/>
      <c r="ADV7" s="14"/>
      <c r="ADW7" s="14"/>
      <c r="ADX7" s="14"/>
      <c r="ADY7" s="14"/>
      <c r="ADZ7" s="14"/>
      <c r="AEA7" s="14"/>
      <c r="AEB7" s="14"/>
      <c r="AEC7" s="14"/>
      <c r="AED7" s="14"/>
      <c r="AEE7" s="14"/>
      <c r="AEF7" s="14"/>
      <c r="AEG7" s="14"/>
      <c r="AEH7" s="14"/>
      <c r="AEI7" s="14"/>
      <c r="AEJ7" s="14"/>
      <c r="AEK7" s="14"/>
      <c r="AEL7" s="14"/>
      <c r="AEM7" s="14"/>
      <c r="AEN7" s="14"/>
      <c r="AEO7" s="14"/>
      <c r="AEP7" s="14"/>
      <c r="AEQ7" s="14"/>
      <c r="AER7" s="14"/>
      <c r="AES7" s="14"/>
      <c r="AET7" s="14"/>
      <c r="AEU7" s="14"/>
      <c r="AEV7" s="14"/>
      <c r="AEW7" s="14"/>
      <c r="AEX7" s="14"/>
      <c r="AEY7" s="14"/>
      <c r="AEZ7" s="14"/>
      <c r="AFA7" s="14"/>
      <c r="AFB7" s="14"/>
      <c r="AFC7" s="14"/>
      <c r="AFD7" s="14"/>
      <c r="AFE7" s="14"/>
      <c r="AFF7" s="14"/>
      <c r="AFG7" s="14"/>
      <c r="AFH7" s="14"/>
      <c r="AFI7" s="14"/>
      <c r="AFJ7" s="14"/>
      <c r="AFK7" s="14"/>
      <c r="AFL7" s="14"/>
      <c r="AFM7" s="14"/>
      <c r="AFN7" s="14"/>
      <c r="AFO7" s="14"/>
      <c r="AFP7" s="14"/>
      <c r="AFQ7" s="14"/>
      <c r="AFR7" s="14"/>
      <c r="AFS7" s="14"/>
      <c r="AFT7" s="14"/>
    </row>
    <row r="8" spans="1:1024" s="3" customFormat="1" ht="9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70"/>
      <c r="BJ8" s="70"/>
      <c r="BK8" s="70"/>
      <c r="BL8" s="70"/>
      <c r="BM8" s="70"/>
      <c r="BN8" s="70"/>
      <c r="BO8" s="70"/>
      <c r="BP8" s="70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</row>
    <row r="9" spans="1:1024" s="4" customFormat="1" ht="12.75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7" t="s">
        <v>7</v>
      </c>
      <c r="U9" s="9" t="s">
        <v>162</v>
      </c>
      <c r="V9" s="10" t="s">
        <v>8</v>
      </c>
      <c r="W9" s="10"/>
      <c r="X9" s="10"/>
      <c r="Y9" s="10"/>
      <c r="Z9" s="10"/>
      <c r="AA9" s="10"/>
      <c r="AB9" s="10"/>
      <c r="AC9" s="17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69"/>
      <c r="BJ9" s="69"/>
      <c r="BK9" s="69"/>
      <c r="BL9" s="69"/>
      <c r="BM9" s="69"/>
      <c r="BN9" s="69"/>
      <c r="BO9" s="69"/>
      <c r="BP9" s="69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</row>
    <row r="10" spans="1:1024" s="3" customFormat="1" ht="9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70"/>
      <c r="BJ10" s="70"/>
      <c r="BK10" s="70"/>
      <c r="BL10" s="70"/>
      <c r="BM10" s="70"/>
      <c r="BN10" s="70"/>
      <c r="BO10" s="70"/>
      <c r="BP10" s="70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</row>
    <row r="11" spans="1:1024" s="4" customFormat="1" ht="12.75" customHeight="1" x14ac:dyDescent="0.15">
      <c r="A11" s="10"/>
      <c r="B11" s="10"/>
      <c r="C11" s="10"/>
      <c r="D11" s="10"/>
      <c r="E11" s="10"/>
      <c r="F11" s="10"/>
      <c r="G11" s="26"/>
      <c r="H11" s="26"/>
      <c r="I11" s="26"/>
      <c r="J11" s="26"/>
      <c r="K11" s="23"/>
      <c r="L11" s="23"/>
      <c r="M11" s="23"/>
      <c r="N11" s="23"/>
      <c r="O11" s="23"/>
      <c r="P11" s="23"/>
      <c r="Q11" s="24" t="s">
        <v>9</v>
      </c>
      <c r="R11" s="85" t="s">
        <v>371</v>
      </c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19"/>
      <c r="AI11" s="19"/>
      <c r="AJ11" s="19"/>
      <c r="AK11" s="10"/>
      <c r="AL11" s="10"/>
      <c r="AM11" s="10"/>
      <c r="AN11" s="10"/>
      <c r="AO11" s="10"/>
      <c r="AP11" s="10"/>
      <c r="AQ11" s="19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69"/>
      <c r="BJ11" s="69"/>
      <c r="BK11" s="69"/>
      <c r="BL11" s="69"/>
      <c r="BM11" s="69"/>
      <c r="BN11" s="69"/>
      <c r="BO11" s="69"/>
      <c r="BP11" s="69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</row>
    <row r="12" spans="1:1024" s="6" customFormat="1" ht="8.25" customHeight="1" x14ac:dyDescent="0.1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86" t="s">
        <v>10</v>
      </c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18"/>
      <c r="AG12" s="18"/>
      <c r="AH12" s="18"/>
      <c r="AI12" s="18"/>
      <c r="AJ12" s="18"/>
      <c r="AK12" s="14"/>
      <c r="AL12" s="14"/>
      <c r="AM12" s="14"/>
      <c r="AN12" s="14"/>
      <c r="AO12" s="14"/>
      <c r="AP12" s="14"/>
      <c r="AQ12" s="21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71"/>
      <c r="BJ12" s="71"/>
      <c r="BK12" s="71"/>
      <c r="BL12" s="71"/>
      <c r="BM12" s="71"/>
      <c r="BN12" s="71"/>
      <c r="BO12" s="71"/>
      <c r="BP12" s="71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  <c r="AAA12" s="14"/>
      <c r="AAB12" s="14"/>
      <c r="AAC12" s="14"/>
      <c r="AAD12" s="14"/>
      <c r="AAE12" s="14"/>
      <c r="AAF12" s="14"/>
      <c r="AAG12" s="14"/>
      <c r="AAH12" s="14"/>
      <c r="AAI12" s="14"/>
      <c r="AAJ12" s="14"/>
      <c r="AAK12" s="14"/>
      <c r="AAL12" s="14"/>
      <c r="AAM12" s="14"/>
      <c r="AAN12" s="14"/>
      <c r="AAO12" s="14"/>
      <c r="AAP12" s="14"/>
      <c r="AAQ12" s="14"/>
      <c r="AAR12" s="14"/>
      <c r="AAS12" s="14"/>
      <c r="AAT12" s="14"/>
      <c r="AAU12" s="14"/>
      <c r="AAV12" s="14"/>
      <c r="AAW12" s="14"/>
      <c r="AAX12" s="14"/>
      <c r="AAY12" s="14"/>
      <c r="AAZ12" s="14"/>
      <c r="ABA12" s="14"/>
      <c r="ABB12" s="14"/>
      <c r="ABC12" s="14"/>
      <c r="ABD12" s="14"/>
      <c r="ABE12" s="14"/>
      <c r="ABF12" s="14"/>
      <c r="ABG12" s="14"/>
      <c r="ABH12" s="14"/>
      <c r="ABI12" s="14"/>
      <c r="ABJ12" s="14"/>
      <c r="ABK12" s="14"/>
      <c r="ABL12" s="14"/>
      <c r="ABM12" s="14"/>
      <c r="ABN12" s="14"/>
      <c r="ABO12" s="14"/>
      <c r="ABP12" s="14"/>
      <c r="ABQ12" s="14"/>
      <c r="ABR12" s="14"/>
      <c r="ABS12" s="14"/>
      <c r="ABT12" s="14"/>
      <c r="ABU12" s="14"/>
      <c r="ABV12" s="14"/>
      <c r="ABW12" s="14"/>
      <c r="ABX12" s="14"/>
      <c r="ABY12" s="14"/>
      <c r="ABZ12" s="14"/>
      <c r="ACA12" s="14"/>
      <c r="ACB12" s="14"/>
      <c r="ACC12" s="14"/>
      <c r="ACD12" s="14"/>
      <c r="ACE12" s="14"/>
      <c r="ACF12" s="14"/>
      <c r="ACG12" s="14"/>
      <c r="ACH12" s="14"/>
      <c r="ACI12" s="14"/>
      <c r="ACJ12" s="14"/>
      <c r="ACK12" s="14"/>
      <c r="ACL12" s="14"/>
      <c r="ACM12" s="14"/>
      <c r="ACN12" s="14"/>
      <c r="ACO12" s="14"/>
      <c r="ACP12" s="14"/>
      <c r="ACQ12" s="14"/>
      <c r="ACR12" s="14"/>
      <c r="ACS12" s="14"/>
      <c r="ACT12" s="14"/>
      <c r="ACU12" s="14"/>
      <c r="ACV12" s="14"/>
      <c r="ACW12" s="14"/>
      <c r="ACX12" s="14"/>
      <c r="ACY12" s="14"/>
      <c r="ACZ12" s="14"/>
      <c r="ADA12" s="14"/>
      <c r="ADB12" s="14"/>
      <c r="ADC12" s="14"/>
      <c r="ADD12" s="14"/>
      <c r="ADE12" s="14"/>
      <c r="ADF12" s="14"/>
      <c r="ADG12" s="14"/>
      <c r="ADH12" s="14"/>
      <c r="ADI12" s="14"/>
      <c r="ADJ12" s="14"/>
      <c r="ADK12" s="14"/>
      <c r="ADL12" s="14"/>
      <c r="ADM12" s="14"/>
      <c r="ADN12" s="14"/>
      <c r="ADO12" s="14"/>
      <c r="ADP12" s="14"/>
      <c r="ADQ12" s="14"/>
      <c r="ADR12" s="14"/>
      <c r="ADS12" s="14"/>
      <c r="ADT12" s="14"/>
      <c r="ADU12" s="14"/>
      <c r="ADV12" s="14"/>
      <c r="ADW12" s="14"/>
      <c r="ADX12" s="14"/>
      <c r="ADY12" s="14"/>
      <c r="ADZ12" s="14"/>
      <c r="AEA12" s="14"/>
      <c r="AEB12" s="14"/>
      <c r="AEC12" s="14"/>
      <c r="AED12" s="14"/>
      <c r="AEE12" s="14"/>
      <c r="AEF12" s="14"/>
      <c r="AEG12" s="14"/>
      <c r="AEH12" s="14"/>
      <c r="AEI12" s="14"/>
      <c r="AEJ12" s="14"/>
      <c r="AEK12" s="14"/>
      <c r="AEL12" s="14"/>
      <c r="AEM12" s="14"/>
      <c r="AEN12" s="14"/>
      <c r="AEO12" s="14"/>
      <c r="AEP12" s="14"/>
      <c r="AEQ12" s="14"/>
      <c r="AER12" s="14"/>
      <c r="AES12" s="14"/>
      <c r="AET12" s="14"/>
      <c r="AEU12" s="14"/>
      <c r="AEV12" s="14"/>
      <c r="AEW12" s="14"/>
      <c r="AEX12" s="14"/>
      <c r="AEY12" s="14"/>
      <c r="AEZ12" s="14"/>
      <c r="AFA12" s="14"/>
      <c r="AFB12" s="14"/>
      <c r="AFC12" s="14"/>
      <c r="AFD12" s="14"/>
      <c r="AFE12" s="14"/>
      <c r="AFF12" s="14"/>
      <c r="AFG12" s="14"/>
      <c r="AFH12" s="14"/>
      <c r="AFI12" s="14"/>
      <c r="AFJ12" s="14"/>
      <c r="AFK12" s="14"/>
      <c r="AFL12" s="14"/>
      <c r="AFM12" s="14"/>
      <c r="AFN12" s="14"/>
      <c r="AFO12" s="14"/>
      <c r="AFP12" s="14"/>
      <c r="AFQ12" s="14"/>
      <c r="AFR12" s="14"/>
      <c r="AFS12" s="14"/>
      <c r="AFT12" s="14"/>
    </row>
    <row r="13" spans="1:1024" s="2" customFormat="1" ht="9" customHeight="1" x14ac:dyDescent="0.2">
      <c r="A13" s="8"/>
      <c r="B13" s="8"/>
      <c r="C13" s="8"/>
      <c r="D13" s="8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68"/>
      <c r="BJ13" s="68"/>
      <c r="BK13" s="68"/>
      <c r="BL13" s="68"/>
      <c r="BM13" s="68"/>
      <c r="BN13" s="68"/>
      <c r="BO13" s="68"/>
      <c r="BP13" s="6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</row>
    <row r="14" spans="1:1024" s="7" customFormat="1" ht="15" customHeight="1" x14ac:dyDescent="0.2">
      <c r="A14" s="84" t="s">
        <v>11</v>
      </c>
      <c r="B14" s="84" t="s">
        <v>12</v>
      </c>
      <c r="C14" s="84" t="s">
        <v>13</v>
      </c>
      <c r="D14" s="84" t="s">
        <v>14</v>
      </c>
      <c r="E14" s="87" t="s">
        <v>15</v>
      </c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3" t="s">
        <v>16</v>
      </c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0" t="s">
        <v>17</v>
      </c>
      <c r="CH14" s="80"/>
      <c r="CI14" s="80"/>
      <c r="CJ14" s="80"/>
      <c r="CK14" s="84" t="s">
        <v>18</v>
      </c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20"/>
      <c r="OV14" s="20"/>
      <c r="OW14" s="20"/>
      <c r="OX14" s="20"/>
      <c r="OY14" s="20"/>
      <c r="OZ14" s="20"/>
      <c r="PA14" s="20"/>
      <c r="PB14" s="20"/>
      <c r="PC14" s="20"/>
      <c r="PD14" s="20"/>
      <c r="PE14" s="20"/>
      <c r="PF14" s="20"/>
      <c r="PG14" s="20"/>
      <c r="PH14" s="20"/>
      <c r="PI14" s="20"/>
      <c r="PJ14" s="20"/>
      <c r="PK14" s="20"/>
      <c r="PL14" s="20"/>
      <c r="PM14" s="20"/>
      <c r="PN14" s="20"/>
      <c r="PO14" s="20"/>
      <c r="PP14" s="20"/>
      <c r="PQ14" s="20"/>
      <c r="PR14" s="20"/>
      <c r="PS14" s="20"/>
      <c r="PT14" s="20"/>
      <c r="PU14" s="20"/>
      <c r="PV14" s="20"/>
      <c r="PW14" s="20"/>
      <c r="PX14" s="20"/>
      <c r="PY14" s="20"/>
      <c r="PZ14" s="20"/>
      <c r="QA14" s="20"/>
      <c r="QB14" s="20"/>
      <c r="QC14" s="20"/>
      <c r="QD14" s="20"/>
      <c r="QE14" s="20"/>
      <c r="QF14" s="20"/>
      <c r="QG14" s="20"/>
      <c r="QH14" s="20"/>
      <c r="QI14" s="20"/>
      <c r="QJ14" s="20"/>
      <c r="QK14" s="20"/>
      <c r="QL14" s="20"/>
      <c r="QM14" s="20"/>
      <c r="QN14" s="20"/>
      <c r="QO14" s="20"/>
      <c r="QP14" s="20"/>
      <c r="QQ14" s="20"/>
      <c r="QR14" s="20"/>
      <c r="QS14" s="20"/>
      <c r="QT14" s="20"/>
      <c r="QU14" s="20"/>
      <c r="QV14" s="20"/>
      <c r="QW14" s="20"/>
      <c r="QX14" s="20"/>
      <c r="QY14" s="20"/>
      <c r="QZ14" s="20"/>
      <c r="RA14" s="20"/>
      <c r="RB14" s="20"/>
      <c r="RC14" s="20"/>
      <c r="RD14" s="20"/>
      <c r="RE14" s="20"/>
      <c r="RF14" s="20"/>
      <c r="RG14" s="20"/>
      <c r="RH14" s="20"/>
      <c r="RI14" s="20"/>
      <c r="RJ14" s="20"/>
      <c r="RK14" s="20"/>
      <c r="RL14" s="20"/>
      <c r="RM14" s="20"/>
      <c r="RN14" s="20"/>
      <c r="RO14" s="20"/>
      <c r="RP14" s="20"/>
      <c r="RQ14" s="20"/>
      <c r="RR14" s="20"/>
      <c r="RS14" s="20"/>
      <c r="RT14" s="20"/>
      <c r="RU14" s="20"/>
      <c r="RV14" s="20"/>
      <c r="RW14" s="20"/>
      <c r="RX14" s="20"/>
      <c r="RY14" s="20"/>
      <c r="RZ14" s="20"/>
      <c r="SA14" s="20"/>
      <c r="SB14" s="20"/>
      <c r="SC14" s="20"/>
      <c r="SD14" s="20"/>
      <c r="SE14" s="20"/>
      <c r="SF14" s="20"/>
      <c r="SG14" s="20"/>
      <c r="SH14" s="20"/>
      <c r="SI14" s="20"/>
      <c r="SJ14" s="20"/>
      <c r="SK14" s="20"/>
      <c r="SL14" s="20"/>
      <c r="SM14" s="20"/>
      <c r="SN14" s="20"/>
      <c r="SO14" s="20"/>
      <c r="SP14" s="20"/>
      <c r="SQ14" s="20"/>
      <c r="SR14" s="20"/>
      <c r="SS14" s="20"/>
      <c r="ST14" s="20"/>
      <c r="SU14" s="20"/>
      <c r="SV14" s="20"/>
      <c r="SW14" s="20"/>
      <c r="SX14" s="20"/>
      <c r="SY14" s="20"/>
      <c r="SZ14" s="20"/>
      <c r="TA14" s="20"/>
      <c r="TB14" s="20"/>
      <c r="TC14" s="20"/>
      <c r="TD14" s="20"/>
      <c r="TE14" s="20"/>
      <c r="TF14" s="20"/>
      <c r="TG14" s="20"/>
      <c r="TH14" s="20"/>
      <c r="TI14" s="20"/>
      <c r="TJ14" s="20"/>
      <c r="TK14" s="20"/>
      <c r="TL14" s="20"/>
      <c r="TM14" s="20"/>
      <c r="TN14" s="20"/>
      <c r="TO14" s="20"/>
      <c r="TP14" s="20"/>
      <c r="TQ14" s="20"/>
      <c r="TR14" s="20"/>
      <c r="TS14" s="20"/>
      <c r="TT14" s="20"/>
      <c r="TU14" s="20"/>
      <c r="TV14" s="20"/>
      <c r="TW14" s="20"/>
      <c r="TX14" s="20"/>
      <c r="TY14" s="20"/>
      <c r="TZ14" s="20"/>
      <c r="UA14" s="20"/>
      <c r="UB14" s="20"/>
      <c r="UC14" s="20"/>
      <c r="UD14" s="20"/>
      <c r="UE14" s="20"/>
      <c r="UF14" s="20"/>
      <c r="UG14" s="20"/>
      <c r="UH14" s="20"/>
      <c r="UI14" s="20"/>
      <c r="UJ14" s="20"/>
      <c r="UK14" s="20"/>
      <c r="UL14" s="20"/>
      <c r="UM14" s="20"/>
      <c r="UN14" s="20"/>
      <c r="UO14" s="20"/>
      <c r="UP14" s="20"/>
      <c r="UQ14" s="20"/>
      <c r="UR14" s="20"/>
      <c r="US14" s="20"/>
      <c r="UT14" s="20"/>
      <c r="UU14" s="20"/>
      <c r="UV14" s="20"/>
      <c r="UW14" s="20"/>
      <c r="UX14" s="20"/>
      <c r="UY14" s="20"/>
      <c r="UZ14" s="20"/>
      <c r="VA14" s="20"/>
      <c r="VB14" s="20"/>
      <c r="VC14" s="20"/>
      <c r="VD14" s="20"/>
      <c r="VE14" s="20"/>
      <c r="VF14" s="20"/>
      <c r="VG14" s="20"/>
      <c r="VH14" s="20"/>
      <c r="VI14" s="20"/>
      <c r="VJ14" s="20"/>
      <c r="VK14" s="20"/>
      <c r="VL14" s="20"/>
      <c r="VM14" s="20"/>
      <c r="VN14" s="20"/>
      <c r="VO14" s="20"/>
      <c r="VP14" s="20"/>
      <c r="VQ14" s="20"/>
      <c r="VR14" s="20"/>
      <c r="VS14" s="20"/>
      <c r="VT14" s="20"/>
      <c r="VU14" s="20"/>
      <c r="VV14" s="20"/>
      <c r="VW14" s="20"/>
      <c r="VX14" s="20"/>
      <c r="VY14" s="20"/>
      <c r="VZ14" s="20"/>
      <c r="WA14" s="20"/>
      <c r="WB14" s="20"/>
      <c r="WC14" s="20"/>
      <c r="WD14" s="20"/>
      <c r="WE14" s="20"/>
      <c r="WF14" s="20"/>
      <c r="WG14" s="20"/>
      <c r="WH14" s="20"/>
      <c r="WI14" s="20"/>
      <c r="WJ14" s="20"/>
      <c r="WK14" s="20"/>
      <c r="WL14" s="20"/>
      <c r="WM14" s="20"/>
      <c r="WN14" s="20"/>
      <c r="WO14" s="20"/>
      <c r="WP14" s="20"/>
      <c r="WQ14" s="20"/>
      <c r="WR14" s="20"/>
      <c r="WS14" s="20"/>
      <c r="WT14" s="20"/>
      <c r="WU14" s="20"/>
      <c r="WV14" s="20"/>
      <c r="WW14" s="20"/>
      <c r="WX14" s="20"/>
      <c r="WY14" s="20"/>
      <c r="WZ14" s="20"/>
      <c r="XA14" s="20"/>
      <c r="XB14" s="20"/>
      <c r="XC14" s="20"/>
      <c r="XD14" s="20"/>
      <c r="XE14" s="20"/>
      <c r="XF14" s="20"/>
      <c r="XG14" s="20"/>
      <c r="XH14" s="20"/>
      <c r="XI14" s="20"/>
      <c r="XJ14" s="20"/>
      <c r="XK14" s="20"/>
      <c r="XL14" s="20"/>
      <c r="XM14" s="20"/>
      <c r="XN14" s="20"/>
      <c r="XO14" s="20"/>
      <c r="XP14" s="20"/>
      <c r="XQ14" s="20"/>
      <c r="XR14" s="20"/>
      <c r="XS14" s="20"/>
      <c r="XT14" s="20"/>
      <c r="XU14" s="20"/>
      <c r="XV14" s="20"/>
      <c r="XW14" s="20"/>
      <c r="XX14" s="20"/>
      <c r="XY14" s="20"/>
      <c r="XZ14" s="20"/>
      <c r="YA14" s="20"/>
      <c r="YB14" s="20"/>
      <c r="YC14" s="20"/>
      <c r="YD14" s="20"/>
      <c r="YE14" s="20"/>
      <c r="YF14" s="20"/>
      <c r="YG14" s="20"/>
      <c r="YH14" s="20"/>
      <c r="YI14" s="20"/>
      <c r="YJ14" s="20"/>
      <c r="YK14" s="20"/>
      <c r="YL14" s="20"/>
      <c r="YM14" s="20"/>
      <c r="YN14" s="20"/>
      <c r="YO14" s="20"/>
      <c r="YP14" s="20"/>
      <c r="YQ14" s="20"/>
      <c r="YR14" s="20"/>
      <c r="YS14" s="20"/>
      <c r="YT14" s="20"/>
      <c r="YU14" s="20"/>
      <c r="YV14" s="20"/>
      <c r="YW14" s="20"/>
      <c r="YX14" s="20"/>
      <c r="YY14" s="20"/>
      <c r="YZ14" s="20"/>
      <c r="ZA14" s="20"/>
      <c r="ZB14" s="20"/>
      <c r="ZC14" s="20"/>
      <c r="ZD14" s="20"/>
      <c r="ZE14" s="20"/>
      <c r="ZF14" s="20"/>
      <c r="ZG14" s="20"/>
      <c r="ZH14" s="20"/>
      <c r="ZI14" s="20"/>
      <c r="ZJ14" s="20"/>
      <c r="ZK14" s="20"/>
      <c r="ZL14" s="20"/>
      <c r="ZM14" s="20"/>
      <c r="ZN14" s="20"/>
      <c r="ZO14" s="20"/>
      <c r="ZP14" s="20"/>
      <c r="ZQ14" s="20"/>
      <c r="ZR14" s="20"/>
      <c r="ZS14" s="20"/>
      <c r="ZT14" s="20"/>
      <c r="ZU14" s="20"/>
      <c r="ZV14" s="20"/>
      <c r="ZW14" s="20"/>
      <c r="ZX14" s="20"/>
      <c r="ZY14" s="20"/>
      <c r="ZZ14" s="20"/>
      <c r="AAA14" s="20"/>
      <c r="AAB14" s="20"/>
      <c r="AAC14" s="20"/>
      <c r="AAD14" s="20"/>
      <c r="AAE14" s="20"/>
      <c r="AAF14" s="20"/>
      <c r="AAG14" s="20"/>
      <c r="AAH14" s="20"/>
      <c r="AAI14" s="20"/>
      <c r="AAJ14" s="20"/>
      <c r="AAK14" s="20"/>
      <c r="AAL14" s="20"/>
      <c r="AAM14" s="20"/>
      <c r="AAN14" s="20"/>
      <c r="AAO14" s="20"/>
      <c r="AAP14" s="20"/>
      <c r="AAQ14" s="20"/>
      <c r="AAR14" s="20"/>
      <c r="AAS14" s="20"/>
      <c r="AAT14" s="20"/>
      <c r="AAU14" s="20"/>
      <c r="AAV14" s="20"/>
      <c r="AAW14" s="20"/>
      <c r="AAX14" s="20"/>
      <c r="AAY14" s="20"/>
      <c r="AAZ14" s="20"/>
      <c r="ABA14" s="20"/>
      <c r="ABB14" s="20"/>
      <c r="ABC14" s="20"/>
      <c r="ABD14" s="20"/>
      <c r="ABE14" s="20"/>
      <c r="ABF14" s="20"/>
      <c r="ABG14" s="20"/>
      <c r="ABH14" s="20"/>
      <c r="ABI14" s="20"/>
      <c r="ABJ14" s="20"/>
      <c r="ABK14" s="20"/>
      <c r="ABL14" s="20"/>
      <c r="ABM14" s="20"/>
      <c r="ABN14" s="20"/>
      <c r="ABO14" s="20"/>
      <c r="ABP14" s="20"/>
      <c r="ABQ14" s="20"/>
      <c r="ABR14" s="20"/>
      <c r="ABS14" s="20"/>
      <c r="ABT14" s="20"/>
      <c r="ABU14" s="20"/>
      <c r="ABV14" s="20"/>
      <c r="ABW14" s="20"/>
      <c r="ABX14" s="20"/>
      <c r="ABY14" s="20"/>
      <c r="ABZ14" s="20"/>
      <c r="ACA14" s="20"/>
      <c r="ACB14" s="20"/>
      <c r="ACC14" s="20"/>
      <c r="ACD14" s="20"/>
      <c r="ACE14" s="20"/>
      <c r="ACF14" s="20"/>
      <c r="ACG14" s="20"/>
      <c r="ACH14" s="20"/>
      <c r="ACI14" s="20"/>
      <c r="ACJ14" s="20"/>
      <c r="ACK14" s="20"/>
      <c r="ACL14" s="20"/>
      <c r="ACM14" s="20"/>
      <c r="ACN14" s="20"/>
      <c r="ACO14" s="20"/>
      <c r="ACP14" s="20"/>
      <c r="ACQ14" s="20"/>
      <c r="ACR14" s="20"/>
      <c r="ACS14" s="20"/>
      <c r="ACT14" s="20"/>
      <c r="ACU14" s="20"/>
      <c r="ACV14" s="20"/>
      <c r="ACW14" s="20"/>
      <c r="ACX14" s="20"/>
      <c r="ACY14" s="20"/>
      <c r="ACZ14" s="20"/>
      <c r="ADA14" s="20"/>
      <c r="ADB14" s="20"/>
      <c r="ADC14" s="20"/>
      <c r="ADD14" s="20"/>
      <c r="ADE14" s="20"/>
      <c r="ADF14" s="20"/>
      <c r="ADG14" s="20"/>
      <c r="ADH14" s="20"/>
      <c r="ADI14" s="20"/>
      <c r="ADJ14" s="20"/>
      <c r="ADK14" s="20"/>
      <c r="ADL14" s="20"/>
      <c r="ADM14" s="20"/>
      <c r="ADN14" s="20"/>
      <c r="ADO14" s="20"/>
      <c r="ADP14" s="20"/>
      <c r="ADQ14" s="20"/>
      <c r="ADR14" s="20"/>
      <c r="ADS14" s="20"/>
      <c r="ADT14" s="20"/>
      <c r="ADU14" s="20"/>
      <c r="ADV14" s="20"/>
      <c r="ADW14" s="20"/>
      <c r="ADX14" s="20"/>
      <c r="ADY14" s="20"/>
      <c r="ADZ14" s="20"/>
      <c r="AEA14" s="20"/>
      <c r="AEB14" s="20"/>
      <c r="AEC14" s="20"/>
      <c r="AED14" s="20"/>
      <c r="AEE14" s="20"/>
      <c r="AEF14" s="20"/>
      <c r="AEG14" s="20"/>
      <c r="AEH14" s="20"/>
      <c r="AEI14" s="20"/>
      <c r="AEJ14" s="20"/>
      <c r="AEK14" s="20"/>
      <c r="AEL14" s="20"/>
      <c r="AEM14" s="20"/>
      <c r="AEN14" s="20"/>
      <c r="AEO14" s="20"/>
      <c r="AEP14" s="20"/>
      <c r="AEQ14" s="20"/>
      <c r="AER14" s="20"/>
      <c r="AES14" s="20"/>
      <c r="AET14" s="20"/>
      <c r="AEU14" s="20"/>
      <c r="AEV14" s="20"/>
      <c r="AEW14" s="20"/>
      <c r="AEX14" s="20"/>
      <c r="AEY14" s="20"/>
      <c r="AEZ14" s="20"/>
      <c r="AFA14" s="20"/>
      <c r="AFB14" s="20"/>
      <c r="AFC14" s="20"/>
      <c r="AFD14" s="20"/>
      <c r="AFE14" s="20"/>
      <c r="AFF14" s="20"/>
      <c r="AFG14" s="20"/>
      <c r="AFH14" s="20"/>
      <c r="AFI14" s="20"/>
      <c r="AFJ14" s="20"/>
      <c r="AFK14" s="20"/>
      <c r="AFL14" s="20"/>
      <c r="AFM14" s="20"/>
      <c r="AFN14" s="20"/>
      <c r="AFO14" s="20"/>
      <c r="AFP14" s="20"/>
      <c r="AFQ14" s="20"/>
      <c r="AFR14" s="20"/>
      <c r="AFS14" s="20"/>
      <c r="AFT14" s="20"/>
    </row>
    <row r="15" spans="1:1024" s="3" customFormat="1" ht="15" customHeight="1" x14ac:dyDescent="0.2">
      <c r="A15" s="84"/>
      <c r="B15" s="84"/>
      <c r="C15" s="84"/>
      <c r="D15" s="84"/>
      <c r="E15" s="80" t="s">
        <v>19</v>
      </c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 t="s">
        <v>20</v>
      </c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4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</row>
    <row r="16" spans="1:1024" ht="15" customHeight="1" x14ac:dyDescent="0.2">
      <c r="A16" s="84"/>
      <c r="B16" s="84"/>
      <c r="C16" s="84"/>
      <c r="D16" s="84"/>
      <c r="E16" s="80" t="s">
        <v>21</v>
      </c>
      <c r="F16" s="80"/>
      <c r="G16" s="80"/>
      <c r="H16" s="80"/>
      <c r="I16" s="80"/>
      <c r="J16" s="80"/>
      <c r="K16" s="80"/>
      <c r="L16" s="80"/>
      <c r="M16" s="80" t="s">
        <v>22</v>
      </c>
      <c r="N16" s="80"/>
      <c r="O16" s="80"/>
      <c r="P16" s="80"/>
      <c r="Q16" s="80"/>
      <c r="R16" s="80"/>
      <c r="S16" s="80"/>
      <c r="T16" s="80"/>
      <c r="U16" s="80" t="s">
        <v>23</v>
      </c>
      <c r="V16" s="80"/>
      <c r="W16" s="80"/>
      <c r="X16" s="80"/>
      <c r="Y16" s="80"/>
      <c r="Z16" s="80"/>
      <c r="AA16" s="80"/>
      <c r="AB16" s="80"/>
      <c r="AC16" s="80" t="s">
        <v>24</v>
      </c>
      <c r="AD16" s="80"/>
      <c r="AE16" s="80"/>
      <c r="AF16" s="80"/>
      <c r="AG16" s="80"/>
      <c r="AH16" s="80"/>
      <c r="AI16" s="80"/>
      <c r="AJ16" s="80"/>
      <c r="AK16" s="80" t="s">
        <v>25</v>
      </c>
      <c r="AL16" s="80"/>
      <c r="AM16" s="80"/>
      <c r="AN16" s="80"/>
      <c r="AO16" s="80"/>
      <c r="AP16" s="80"/>
      <c r="AQ16" s="80"/>
      <c r="AR16" s="80"/>
      <c r="AS16" s="80" t="s">
        <v>21</v>
      </c>
      <c r="AT16" s="80"/>
      <c r="AU16" s="80"/>
      <c r="AV16" s="80"/>
      <c r="AW16" s="80"/>
      <c r="AX16" s="80"/>
      <c r="AY16" s="80"/>
      <c r="AZ16" s="80"/>
      <c r="BA16" s="80" t="s">
        <v>22</v>
      </c>
      <c r="BB16" s="80"/>
      <c r="BC16" s="80"/>
      <c r="BD16" s="80"/>
      <c r="BE16" s="80"/>
      <c r="BF16" s="80"/>
      <c r="BG16" s="80"/>
      <c r="BH16" s="80"/>
      <c r="BI16" s="82" t="s">
        <v>23</v>
      </c>
      <c r="BJ16" s="82"/>
      <c r="BK16" s="82"/>
      <c r="BL16" s="82"/>
      <c r="BM16" s="82"/>
      <c r="BN16" s="82"/>
      <c r="BO16" s="82"/>
      <c r="BP16" s="82"/>
      <c r="BQ16" s="80" t="s">
        <v>24</v>
      </c>
      <c r="BR16" s="80"/>
      <c r="BS16" s="80"/>
      <c r="BT16" s="80"/>
      <c r="BU16" s="80"/>
      <c r="BV16" s="80"/>
      <c r="BW16" s="80"/>
      <c r="BX16" s="80"/>
      <c r="BY16" s="80" t="s">
        <v>25</v>
      </c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4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30" customHeight="1" x14ac:dyDescent="0.2">
      <c r="A17" s="84"/>
      <c r="B17" s="84"/>
      <c r="C17" s="84"/>
      <c r="D17" s="84"/>
      <c r="E17" s="27" t="s">
        <v>26</v>
      </c>
      <c r="F17" s="80" t="s">
        <v>27</v>
      </c>
      <c r="G17" s="80"/>
      <c r="H17" s="80"/>
      <c r="I17" s="80"/>
      <c r="J17" s="80"/>
      <c r="K17" s="80"/>
      <c r="L17" s="80"/>
      <c r="M17" s="27" t="s">
        <v>26</v>
      </c>
      <c r="N17" s="80" t="s">
        <v>27</v>
      </c>
      <c r="O17" s="80"/>
      <c r="P17" s="80"/>
      <c r="Q17" s="80"/>
      <c r="R17" s="80"/>
      <c r="S17" s="80"/>
      <c r="T17" s="80"/>
      <c r="U17" s="27" t="s">
        <v>26</v>
      </c>
      <c r="V17" s="80" t="s">
        <v>27</v>
      </c>
      <c r="W17" s="80"/>
      <c r="X17" s="80"/>
      <c r="Y17" s="80"/>
      <c r="Z17" s="80"/>
      <c r="AA17" s="80"/>
      <c r="AB17" s="80"/>
      <c r="AC17" s="27" t="s">
        <v>26</v>
      </c>
      <c r="AD17" s="80" t="s">
        <v>27</v>
      </c>
      <c r="AE17" s="80"/>
      <c r="AF17" s="80"/>
      <c r="AG17" s="80"/>
      <c r="AH17" s="80"/>
      <c r="AI17" s="80"/>
      <c r="AJ17" s="80"/>
      <c r="AK17" s="27" t="s">
        <v>26</v>
      </c>
      <c r="AL17" s="80" t="s">
        <v>27</v>
      </c>
      <c r="AM17" s="80"/>
      <c r="AN17" s="80"/>
      <c r="AO17" s="80"/>
      <c r="AP17" s="80"/>
      <c r="AQ17" s="80"/>
      <c r="AR17" s="80"/>
      <c r="AS17" s="27" t="s">
        <v>26</v>
      </c>
      <c r="AT17" s="80" t="s">
        <v>27</v>
      </c>
      <c r="AU17" s="80"/>
      <c r="AV17" s="80"/>
      <c r="AW17" s="80"/>
      <c r="AX17" s="80"/>
      <c r="AY17" s="80"/>
      <c r="AZ17" s="80"/>
      <c r="BA17" s="27" t="s">
        <v>26</v>
      </c>
      <c r="BB17" s="80" t="s">
        <v>27</v>
      </c>
      <c r="BC17" s="80"/>
      <c r="BD17" s="80"/>
      <c r="BE17" s="80"/>
      <c r="BF17" s="80"/>
      <c r="BG17" s="80"/>
      <c r="BH17" s="80"/>
      <c r="BI17" s="72" t="s">
        <v>26</v>
      </c>
      <c r="BJ17" s="82" t="s">
        <v>27</v>
      </c>
      <c r="BK17" s="82"/>
      <c r="BL17" s="82"/>
      <c r="BM17" s="82"/>
      <c r="BN17" s="82"/>
      <c r="BO17" s="82"/>
      <c r="BP17" s="82"/>
      <c r="BQ17" s="27" t="s">
        <v>26</v>
      </c>
      <c r="BR17" s="80" t="s">
        <v>27</v>
      </c>
      <c r="BS17" s="80"/>
      <c r="BT17" s="80"/>
      <c r="BU17" s="80"/>
      <c r="BV17" s="80"/>
      <c r="BW17" s="80"/>
      <c r="BX17" s="80"/>
      <c r="BY17" s="27" t="s">
        <v>26</v>
      </c>
      <c r="BZ17" s="80" t="s">
        <v>27</v>
      </c>
      <c r="CA17" s="80"/>
      <c r="CB17" s="80"/>
      <c r="CC17" s="80"/>
      <c r="CD17" s="80"/>
      <c r="CE17" s="80"/>
      <c r="CF17" s="80"/>
      <c r="CG17" s="80" t="s">
        <v>26</v>
      </c>
      <c r="CH17" s="80"/>
      <c r="CI17" s="81" t="s">
        <v>27</v>
      </c>
      <c r="CJ17" s="81"/>
      <c r="CK17" s="84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60" customHeight="1" x14ac:dyDescent="0.2">
      <c r="A18" s="84"/>
      <c r="B18" s="84"/>
      <c r="C18" s="84"/>
      <c r="D18" s="84"/>
      <c r="E18" s="28" t="s">
        <v>28</v>
      </c>
      <c r="F18" s="28" t="s">
        <v>28</v>
      </c>
      <c r="G18" s="28" t="s">
        <v>29</v>
      </c>
      <c r="H18" s="28" t="s">
        <v>30</v>
      </c>
      <c r="I18" s="28" t="s">
        <v>31</v>
      </c>
      <c r="J18" s="28" t="s">
        <v>32</v>
      </c>
      <c r="K18" s="28" t="s">
        <v>33</v>
      </c>
      <c r="L18" s="28" t="s">
        <v>34</v>
      </c>
      <c r="M18" s="28" t="s">
        <v>28</v>
      </c>
      <c r="N18" s="28" t="s">
        <v>28</v>
      </c>
      <c r="O18" s="28" t="s">
        <v>29</v>
      </c>
      <c r="P18" s="28" t="s">
        <v>30</v>
      </c>
      <c r="Q18" s="28" t="s">
        <v>31</v>
      </c>
      <c r="R18" s="28" t="s">
        <v>32</v>
      </c>
      <c r="S18" s="28" t="s">
        <v>33</v>
      </c>
      <c r="T18" s="28" t="s">
        <v>34</v>
      </c>
      <c r="U18" s="28" t="s">
        <v>28</v>
      </c>
      <c r="V18" s="28" t="s">
        <v>28</v>
      </c>
      <c r="W18" s="28" t="s">
        <v>29</v>
      </c>
      <c r="X18" s="28" t="s">
        <v>30</v>
      </c>
      <c r="Y18" s="28" t="s">
        <v>31</v>
      </c>
      <c r="Z18" s="28" t="s">
        <v>32</v>
      </c>
      <c r="AA18" s="28" t="s">
        <v>33</v>
      </c>
      <c r="AB18" s="28" t="s">
        <v>34</v>
      </c>
      <c r="AC18" s="28" t="s">
        <v>28</v>
      </c>
      <c r="AD18" s="28" t="s">
        <v>28</v>
      </c>
      <c r="AE18" s="28" t="s">
        <v>29</v>
      </c>
      <c r="AF18" s="28" t="s">
        <v>30</v>
      </c>
      <c r="AG18" s="28" t="s">
        <v>31</v>
      </c>
      <c r="AH18" s="28" t="s">
        <v>32</v>
      </c>
      <c r="AI18" s="28" t="s">
        <v>33</v>
      </c>
      <c r="AJ18" s="28" t="s">
        <v>34</v>
      </c>
      <c r="AK18" s="28" t="s">
        <v>28</v>
      </c>
      <c r="AL18" s="28" t="s">
        <v>28</v>
      </c>
      <c r="AM18" s="28" t="s">
        <v>29</v>
      </c>
      <c r="AN18" s="28" t="s">
        <v>30</v>
      </c>
      <c r="AO18" s="28" t="s">
        <v>31</v>
      </c>
      <c r="AP18" s="28" t="s">
        <v>32</v>
      </c>
      <c r="AQ18" s="28" t="s">
        <v>33</v>
      </c>
      <c r="AR18" s="28" t="s">
        <v>34</v>
      </c>
      <c r="AS18" s="28" t="s">
        <v>28</v>
      </c>
      <c r="AT18" s="28" t="s">
        <v>28</v>
      </c>
      <c r="AU18" s="28" t="s">
        <v>29</v>
      </c>
      <c r="AV18" s="28" t="s">
        <v>30</v>
      </c>
      <c r="AW18" s="28" t="s">
        <v>31</v>
      </c>
      <c r="AX18" s="28" t="s">
        <v>32</v>
      </c>
      <c r="AY18" s="28" t="s">
        <v>33</v>
      </c>
      <c r="AZ18" s="28" t="s">
        <v>34</v>
      </c>
      <c r="BA18" s="28" t="s">
        <v>28</v>
      </c>
      <c r="BB18" s="28" t="s">
        <v>28</v>
      </c>
      <c r="BC18" s="28" t="s">
        <v>29</v>
      </c>
      <c r="BD18" s="28" t="s">
        <v>30</v>
      </c>
      <c r="BE18" s="28" t="s">
        <v>31</v>
      </c>
      <c r="BF18" s="28" t="s">
        <v>32</v>
      </c>
      <c r="BG18" s="28" t="s">
        <v>33</v>
      </c>
      <c r="BH18" s="28" t="s">
        <v>34</v>
      </c>
      <c r="BI18" s="73" t="s">
        <v>28</v>
      </c>
      <c r="BJ18" s="73" t="s">
        <v>28</v>
      </c>
      <c r="BK18" s="73" t="s">
        <v>29</v>
      </c>
      <c r="BL18" s="73" t="s">
        <v>30</v>
      </c>
      <c r="BM18" s="73" t="s">
        <v>31</v>
      </c>
      <c r="BN18" s="73" t="s">
        <v>32</v>
      </c>
      <c r="BO18" s="73" t="s">
        <v>33</v>
      </c>
      <c r="BP18" s="73" t="s">
        <v>34</v>
      </c>
      <c r="BQ18" s="28" t="s">
        <v>28</v>
      </c>
      <c r="BR18" s="28" t="s">
        <v>28</v>
      </c>
      <c r="BS18" s="28" t="s">
        <v>29</v>
      </c>
      <c r="BT18" s="28" t="s">
        <v>30</v>
      </c>
      <c r="BU18" s="28" t="s">
        <v>31</v>
      </c>
      <c r="BV18" s="28" t="s">
        <v>32</v>
      </c>
      <c r="BW18" s="28" t="s">
        <v>33</v>
      </c>
      <c r="BX18" s="28" t="s">
        <v>34</v>
      </c>
      <c r="BY18" s="28" t="s">
        <v>28</v>
      </c>
      <c r="BZ18" s="28" t="s">
        <v>28</v>
      </c>
      <c r="CA18" s="28" t="s">
        <v>29</v>
      </c>
      <c r="CB18" s="28" t="s">
        <v>30</v>
      </c>
      <c r="CC18" s="28" t="s">
        <v>31</v>
      </c>
      <c r="CD18" s="28" t="s">
        <v>32</v>
      </c>
      <c r="CE18" s="28" t="s">
        <v>33</v>
      </c>
      <c r="CF18" s="28" t="s">
        <v>34</v>
      </c>
      <c r="CG18" s="27" t="s">
        <v>28</v>
      </c>
      <c r="CH18" s="27" t="s">
        <v>35</v>
      </c>
      <c r="CI18" s="27" t="s">
        <v>28</v>
      </c>
      <c r="CJ18" s="27" t="s">
        <v>35</v>
      </c>
      <c r="CK18" s="84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21.75" customHeight="1" x14ac:dyDescent="0.2">
      <c r="A19" s="29">
        <v>1</v>
      </c>
      <c r="B19" s="29">
        <v>2</v>
      </c>
      <c r="C19" s="29">
        <v>3</v>
      </c>
      <c r="D19" s="29">
        <v>4</v>
      </c>
      <c r="E19" s="29" t="s">
        <v>36</v>
      </c>
      <c r="F19" s="29" t="s">
        <v>37</v>
      </c>
      <c r="G19" s="29" t="s">
        <v>38</v>
      </c>
      <c r="H19" s="29" t="s">
        <v>39</v>
      </c>
      <c r="I19" s="29" t="s">
        <v>40</v>
      </c>
      <c r="J19" s="29" t="s">
        <v>41</v>
      </c>
      <c r="K19" s="29" t="s">
        <v>42</v>
      </c>
      <c r="L19" s="29" t="s">
        <v>42</v>
      </c>
      <c r="M19" s="29" t="s">
        <v>43</v>
      </c>
      <c r="N19" s="29" t="s">
        <v>44</v>
      </c>
      <c r="O19" s="29" t="s">
        <v>45</v>
      </c>
      <c r="P19" s="29" t="s">
        <v>46</v>
      </c>
      <c r="Q19" s="29" t="s">
        <v>47</v>
      </c>
      <c r="R19" s="29" t="s">
        <v>48</v>
      </c>
      <c r="S19" s="29"/>
      <c r="T19" s="29" t="s">
        <v>49</v>
      </c>
      <c r="U19" s="29" t="s">
        <v>50</v>
      </c>
      <c r="V19" s="29" t="s">
        <v>51</v>
      </c>
      <c r="W19" s="29" t="s">
        <v>52</v>
      </c>
      <c r="X19" s="29" t="s">
        <v>53</v>
      </c>
      <c r="Y19" s="29" t="s">
        <v>54</v>
      </c>
      <c r="Z19" s="29" t="s">
        <v>55</v>
      </c>
      <c r="AA19" s="29"/>
      <c r="AB19" s="29" t="s">
        <v>56</v>
      </c>
      <c r="AC19" s="29" t="s">
        <v>57</v>
      </c>
      <c r="AD19" s="29" t="s">
        <v>58</v>
      </c>
      <c r="AE19" s="29" t="s">
        <v>59</v>
      </c>
      <c r="AF19" s="29" t="s">
        <v>60</v>
      </c>
      <c r="AG19" s="29" t="s">
        <v>61</v>
      </c>
      <c r="AH19" s="29" t="s">
        <v>62</v>
      </c>
      <c r="AI19" s="29"/>
      <c r="AJ19" s="29" t="s">
        <v>63</v>
      </c>
      <c r="AK19" s="29" t="s">
        <v>64</v>
      </c>
      <c r="AL19" s="29" t="s">
        <v>65</v>
      </c>
      <c r="AM19" s="29" t="s">
        <v>66</v>
      </c>
      <c r="AN19" s="29" t="s">
        <v>67</v>
      </c>
      <c r="AO19" s="29" t="s">
        <v>68</v>
      </c>
      <c r="AP19" s="29" t="s">
        <v>69</v>
      </c>
      <c r="AQ19" s="29"/>
      <c r="AR19" s="29" t="s">
        <v>70</v>
      </c>
      <c r="AS19" s="29" t="s">
        <v>71</v>
      </c>
      <c r="AT19" s="29" t="s">
        <v>72</v>
      </c>
      <c r="AU19" s="29" t="s">
        <v>73</v>
      </c>
      <c r="AV19" s="29" t="s">
        <v>74</v>
      </c>
      <c r="AW19" s="29" t="s">
        <v>75</v>
      </c>
      <c r="AX19" s="29" t="s">
        <v>159</v>
      </c>
      <c r="AY19" s="29"/>
      <c r="AZ19" s="29" t="s">
        <v>76</v>
      </c>
      <c r="BA19" s="29" t="s">
        <v>77</v>
      </c>
      <c r="BB19" s="29" t="s">
        <v>78</v>
      </c>
      <c r="BC19" s="29" t="s">
        <v>79</v>
      </c>
      <c r="BD19" s="29" t="s">
        <v>80</v>
      </c>
      <c r="BE19" s="29" t="s">
        <v>81</v>
      </c>
      <c r="BF19" s="29" t="s">
        <v>82</v>
      </c>
      <c r="BG19" s="29"/>
      <c r="BH19" s="29" t="s">
        <v>83</v>
      </c>
      <c r="BI19" s="74" t="s">
        <v>84</v>
      </c>
      <c r="BJ19" s="74" t="s">
        <v>85</v>
      </c>
      <c r="BK19" s="74" t="s">
        <v>86</v>
      </c>
      <c r="BL19" s="74" t="s">
        <v>87</v>
      </c>
      <c r="BM19" s="74" t="s">
        <v>88</v>
      </c>
      <c r="BN19" s="74" t="s">
        <v>89</v>
      </c>
      <c r="BO19" s="74"/>
      <c r="BP19" s="74" t="s">
        <v>90</v>
      </c>
      <c r="BQ19" s="29" t="s">
        <v>91</v>
      </c>
      <c r="BR19" s="29" t="s">
        <v>92</v>
      </c>
      <c r="BS19" s="29" t="s">
        <v>93</v>
      </c>
      <c r="BT19" s="29" t="s">
        <v>94</v>
      </c>
      <c r="BU19" s="29" t="s">
        <v>95</v>
      </c>
      <c r="BV19" s="29" t="s">
        <v>96</v>
      </c>
      <c r="BW19" s="29"/>
      <c r="BX19" s="29" t="s">
        <v>97</v>
      </c>
      <c r="BY19" s="29" t="s">
        <v>98</v>
      </c>
      <c r="BZ19" s="29" t="s">
        <v>99</v>
      </c>
      <c r="CA19" s="29" t="s">
        <v>100</v>
      </c>
      <c r="CB19" s="29" t="s">
        <v>101</v>
      </c>
      <c r="CC19" s="29" t="s">
        <v>102</v>
      </c>
      <c r="CD19" s="29" t="s">
        <v>103</v>
      </c>
      <c r="CE19" s="29"/>
      <c r="CF19" s="29" t="s">
        <v>104</v>
      </c>
      <c r="CG19" s="29">
        <v>7</v>
      </c>
      <c r="CH19" s="29">
        <v>8</v>
      </c>
      <c r="CI19" s="29">
        <v>9</v>
      </c>
      <c r="CJ19" s="29">
        <v>10</v>
      </c>
      <c r="CK19" s="29">
        <v>11</v>
      </c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59" customFormat="1" ht="33" customHeight="1" x14ac:dyDescent="0.2">
      <c r="A20" s="32" t="s">
        <v>105</v>
      </c>
      <c r="B20" s="33" t="s">
        <v>106</v>
      </c>
      <c r="C20" s="34" t="s">
        <v>107</v>
      </c>
      <c r="D20" s="57" t="s">
        <v>108</v>
      </c>
      <c r="E20" s="64">
        <f t="shared" ref="E20:L20" si="0">SUM(M20,U20,AC20,AK20)</f>
        <v>0</v>
      </c>
      <c r="F20" s="65">
        <f t="shared" si="0"/>
        <v>403.99756565900003</v>
      </c>
      <c r="G20" s="65">
        <f t="shared" si="0"/>
        <v>6.4600000000000009</v>
      </c>
      <c r="H20" s="65">
        <f t="shared" si="0"/>
        <v>0</v>
      </c>
      <c r="I20" s="65">
        <f t="shared" si="0"/>
        <v>36.608000000000004</v>
      </c>
      <c r="J20" s="65">
        <f t="shared" si="0"/>
        <v>0</v>
      </c>
      <c r="K20" s="65">
        <f t="shared" si="0"/>
        <v>2826</v>
      </c>
      <c r="L20" s="65">
        <f t="shared" si="0"/>
        <v>65</v>
      </c>
      <c r="M20" s="64">
        <f t="shared" ref="M20:AL20" si="1">SUM(M21:M26)</f>
        <v>0</v>
      </c>
      <c r="N20" s="65">
        <f t="shared" si="1"/>
        <v>0</v>
      </c>
      <c r="O20" s="65">
        <f t="shared" si="1"/>
        <v>0</v>
      </c>
      <c r="P20" s="64">
        <f t="shared" si="1"/>
        <v>0</v>
      </c>
      <c r="Q20" s="65">
        <f t="shared" si="1"/>
        <v>0</v>
      </c>
      <c r="R20" s="64">
        <f t="shared" si="1"/>
        <v>0</v>
      </c>
      <c r="S20" s="65">
        <f t="shared" si="1"/>
        <v>0</v>
      </c>
      <c r="T20" s="65">
        <f t="shared" si="1"/>
        <v>0</v>
      </c>
      <c r="U20" s="64">
        <f t="shared" si="1"/>
        <v>0</v>
      </c>
      <c r="V20" s="65">
        <f t="shared" si="1"/>
        <v>0</v>
      </c>
      <c r="W20" s="65">
        <f t="shared" si="1"/>
        <v>0</v>
      </c>
      <c r="X20" s="64">
        <f t="shared" si="1"/>
        <v>0</v>
      </c>
      <c r="Y20" s="65">
        <f t="shared" si="1"/>
        <v>0</v>
      </c>
      <c r="Z20" s="64">
        <f t="shared" si="1"/>
        <v>0</v>
      </c>
      <c r="AA20" s="65">
        <f t="shared" si="1"/>
        <v>0</v>
      </c>
      <c r="AB20" s="65">
        <f t="shared" si="1"/>
        <v>0</v>
      </c>
      <c r="AC20" s="64">
        <f t="shared" si="1"/>
        <v>0</v>
      </c>
      <c r="AD20" s="65">
        <f t="shared" si="1"/>
        <v>0</v>
      </c>
      <c r="AE20" s="65">
        <f t="shared" si="1"/>
        <v>0</v>
      </c>
      <c r="AF20" s="64">
        <f t="shared" si="1"/>
        <v>0</v>
      </c>
      <c r="AG20" s="65">
        <f t="shared" si="1"/>
        <v>0</v>
      </c>
      <c r="AH20" s="64">
        <f t="shared" si="1"/>
        <v>0</v>
      </c>
      <c r="AI20" s="65">
        <f t="shared" si="1"/>
        <v>0</v>
      </c>
      <c r="AJ20" s="65">
        <f t="shared" si="1"/>
        <v>0</v>
      </c>
      <c r="AK20" s="64">
        <f t="shared" si="1"/>
        <v>0</v>
      </c>
      <c r="AL20" s="65">
        <f t="shared" si="1"/>
        <v>403.99756565900003</v>
      </c>
      <c r="AM20" s="65">
        <f t="shared" ref="AM20:AR20" si="2">SUM(AM21:AM26)</f>
        <v>6.4600000000000009</v>
      </c>
      <c r="AN20" s="64">
        <f t="shared" si="2"/>
        <v>0</v>
      </c>
      <c r="AO20" s="65">
        <f t="shared" si="2"/>
        <v>36.608000000000004</v>
      </c>
      <c r="AP20" s="64">
        <f t="shared" si="2"/>
        <v>0</v>
      </c>
      <c r="AQ20" s="65">
        <f t="shared" si="2"/>
        <v>2826</v>
      </c>
      <c r="AR20" s="65">
        <f t="shared" si="2"/>
        <v>65</v>
      </c>
      <c r="AS20" s="64">
        <f t="shared" ref="AS20:AZ20" si="3">SUM(BA20,BI20,BQ20,BY20)</f>
        <v>0</v>
      </c>
      <c r="AT20" s="65">
        <f t="shared" si="3"/>
        <v>81.435051150000007</v>
      </c>
      <c r="AU20" s="65">
        <f t="shared" si="3"/>
        <v>2.29</v>
      </c>
      <c r="AV20" s="64">
        <f t="shared" si="3"/>
        <v>0</v>
      </c>
      <c r="AW20" s="64">
        <f t="shared" si="3"/>
        <v>21.852200000000003</v>
      </c>
      <c r="AX20" s="64">
        <f t="shared" si="3"/>
        <v>0</v>
      </c>
      <c r="AY20" s="65">
        <f t="shared" si="3"/>
        <v>0</v>
      </c>
      <c r="AZ20" s="65">
        <f t="shared" si="3"/>
        <v>13</v>
      </c>
      <c r="BA20" s="64">
        <f t="shared" ref="BA20:BH20" si="4">SUM(BA21:BA26)</f>
        <v>0</v>
      </c>
      <c r="BB20" s="65">
        <f t="shared" si="4"/>
        <v>47.699589900000007</v>
      </c>
      <c r="BC20" s="65">
        <f t="shared" si="4"/>
        <v>0.24</v>
      </c>
      <c r="BD20" s="64">
        <f t="shared" si="4"/>
        <v>0</v>
      </c>
      <c r="BE20" s="65">
        <f t="shared" si="4"/>
        <v>9.1408000000000005</v>
      </c>
      <c r="BF20" s="64">
        <f t="shared" si="4"/>
        <v>0</v>
      </c>
      <c r="BG20" s="65">
        <f t="shared" si="4"/>
        <v>0</v>
      </c>
      <c r="BH20" s="65">
        <f t="shared" si="4"/>
        <v>12</v>
      </c>
      <c r="BI20" s="75">
        <f t="shared" ref="BI20:CF20" si="5">SUM(BI21:BI26)</f>
        <v>0</v>
      </c>
      <c r="BJ20" s="76">
        <f t="shared" si="5"/>
        <v>33.73546125</v>
      </c>
      <c r="BK20" s="76">
        <f t="shared" si="5"/>
        <v>2.0499999999999998</v>
      </c>
      <c r="BL20" s="75">
        <f t="shared" si="5"/>
        <v>0</v>
      </c>
      <c r="BM20" s="76">
        <f t="shared" si="5"/>
        <v>12.711400000000001</v>
      </c>
      <c r="BN20" s="75">
        <f t="shared" si="5"/>
        <v>0</v>
      </c>
      <c r="BO20" s="76">
        <f t="shared" si="5"/>
        <v>0</v>
      </c>
      <c r="BP20" s="76">
        <f t="shared" si="5"/>
        <v>1</v>
      </c>
      <c r="BQ20" s="64">
        <f t="shared" si="5"/>
        <v>0</v>
      </c>
      <c r="BR20" s="65">
        <f t="shared" si="5"/>
        <v>0</v>
      </c>
      <c r="BS20" s="65">
        <f t="shared" si="5"/>
        <v>0</v>
      </c>
      <c r="BT20" s="64">
        <f t="shared" si="5"/>
        <v>0</v>
      </c>
      <c r="BU20" s="65">
        <f t="shared" si="5"/>
        <v>0</v>
      </c>
      <c r="BV20" s="64">
        <f t="shared" si="5"/>
        <v>0</v>
      </c>
      <c r="BW20" s="65">
        <f t="shared" si="5"/>
        <v>0</v>
      </c>
      <c r="BX20" s="65">
        <f t="shared" si="5"/>
        <v>0</v>
      </c>
      <c r="BY20" s="64">
        <f t="shared" si="5"/>
        <v>0</v>
      </c>
      <c r="BZ20" s="65">
        <f t="shared" si="5"/>
        <v>0</v>
      </c>
      <c r="CA20" s="65">
        <f t="shared" si="5"/>
        <v>0</v>
      </c>
      <c r="CB20" s="64">
        <f t="shared" si="5"/>
        <v>0</v>
      </c>
      <c r="CC20" s="65">
        <f t="shared" si="5"/>
        <v>0</v>
      </c>
      <c r="CD20" s="64">
        <f t="shared" si="5"/>
        <v>0</v>
      </c>
      <c r="CE20" s="65">
        <f t="shared" si="5"/>
        <v>0</v>
      </c>
      <c r="CF20" s="65">
        <f t="shared" si="5"/>
        <v>0</v>
      </c>
      <c r="CG20" s="64" t="s">
        <v>108</v>
      </c>
      <c r="CH20" s="64" t="s">
        <v>108</v>
      </c>
      <c r="CI20" s="64">
        <f>AT20-F20</f>
        <v>-322.56251450900004</v>
      </c>
      <c r="CJ20" s="64" t="s">
        <v>108</v>
      </c>
      <c r="CK20" s="57" t="s">
        <v>108</v>
      </c>
    </row>
    <row r="21" spans="1:1025" s="60" customFormat="1" ht="35.25" customHeight="1" x14ac:dyDescent="0.2">
      <c r="A21" s="32" t="s">
        <v>109</v>
      </c>
      <c r="B21" s="33" t="s">
        <v>110</v>
      </c>
      <c r="C21" s="36" t="s">
        <v>107</v>
      </c>
      <c r="D21" s="57" t="s">
        <v>108</v>
      </c>
      <c r="E21" s="64">
        <f t="shared" ref="E21:E53" si="6">SUM(M21,U21,AC21,AK21)</f>
        <v>0</v>
      </c>
      <c r="F21" s="65">
        <f t="shared" ref="F21:F53" si="7">SUM(N21,V21,AD21,AL21)</f>
        <v>90.7</v>
      </c>
      <c r="G21" s="65">
        <f t="shared" ref="G21:G53" si="8">SUM(O21,W21,AE21,AM21)</f>
        <v>0</v>
      </c>
      <c r="H21" s="64">
        <f t="shared" ref="H21:H53" si="9">SUM(P21,X21,AF21,AN21)</f>
        <v>0</v>
      </c>
      <c r="I21" s="65">
        <f t="shared" ref="I21:I53" si="10">SUM(Q21,Y21,AG21,AO21)</f>
        <v>17.591000000000001</v>
      </c>
      <c r="J21" s="64">
        <f t="shared" ref="J21:J53" si="11">SUM(R21,Z21,AH21,AP21)</f>
        <v>0</v>
      </c>
      <c r="K21" s="65">
        <f t="shared" ref="K21:K53" si="12">SUM(S21,AA21,AI21,AQ21)</f>
        <v>0</v>
      </c>
      <c r="L21" s="64">
        <f t="shared" ref="L21:L53" si="13">SUM(T21,AB21,AJ21,AR21)</f>
        <v>0</v>
      </c>
      <c r="M21" s="64">
        <f t="shared" ref="M21:AR21" si="14">M27</f>
        <v>0</v>
      </c>
      <c r="N21" s="65">
        <f t="shared" si="14"/>
        <v>0</v>
      </c>
      <c r="O21" s="65">
        <f t="shared" si="14"/>
        <v>0</v>
      </c>
      <c r="P21" s="64">
        <f t="shared" si="14"/>
        <v>0</v>
      </c>
      <c r="Q21" s="65">
        <f t="shared" si="14"/>
        <v>0</v>
      </c>
      <c r="R21" s="64">
        <f t="shared" si="14"/>
        <v>0</v>
      </c>
      <c r="S21" s="65">
        <f t="shared" si="14"/>
        <v>0</v>
      </c>
      <c r="T21" s="65">
        <f t="shared" si="14"/>
        <v>0</v>
      </c>
      <c r="U21" s="64">
        <f t="shared" si="14"/>
        <v>0</v>
      </c>
      <c r="V21" s="64">
        <f t="shared" si="14"/>
        <v>0</v>
      </c>
      <c r="W21" s="64">
        <f t="shared" si="14"/>
        <v>0</v>
      </c>
      <c r="X21" s="64">
        <f t="shared" si="14"/>
        <v>0</v>
      </c>
      <c r="Y21" s="64">
        <f t="shared" si="14"/>
        <v>0</v>
      </c>
      <c r="Z21" s="64">
        <f t="shared" si="14"/>
        <v>0</v>
      </c>
      <c r="AA21" s="64">
        <f t="shared" si="14"/>
        <v>0</v>
      </c>
      <c r="AB21" s="64">
        <f t="shared" si="14"/>
        <v>0</v>
      </c>
      <c r="AC21" s="64">
        <f t="shared" si="14"/>
        <v>0</v>
      </c>
      <c r="AD21" s="65">
        <f t="shared" si="14"/>
        <v>0</v>
      </c>
      <c r="AE21" s="65">
        <f t="shared" si="14"/>
        <v>0</v>
      </c>
      <c r="AF21" s="64">
        <f t="shared" si="14"/>
        <v>0</v>
      </c>
      <c r="AG21" s="65">
        <f t="shared" si="14"/>
        <v>0</v>
      </c>
      <c r="AH21" s="64">
        <f t="shared" si="14"/>
        <v>0</v>
      </c>
      <c r="AI21" s="65">
        <f t="shared" si="14"/>
        <v>0</v>
      </c>
      <c r="AJ21" s="65">
        <f t="shared" si="14"/>
        <v>0</v>
      </c>
      <c r="AK21" s="64">
        <f t="shared" si="14"/>
        <v>0</v>
      </c>
      <c r="AL21" s="65">
        <f t="shared" si="14"/>
        <v>90.7</v>
      </c>
      <c r="AM21" s="65">
        <f t="shared" si="14"/>
        <v>0</v>
      </c>
      <c r="AN21" s="64">
        <f t="shared" si="14"/>
        <v>0</v>
      </c>
      <c r="AO21" s="65">
        <f t="shared" si="14"/>
        <v>17.591000000000001</v>
      </c>
      <c r="AP21" s="64">
        <f t="shared" si="14"/>
        <v>0</v>
      </c>
      <c r="AQ21" s="65">
        <f t="shared" si="14"/>
        <v>0</v>
      </c>
      <c r="AR21" s="65">
        <f t="shared" si="14"/>
        <v>0</v>
      </c>
      <c r="AS21" s="64">
        <f t="shared" ref="AS21:AS53" si="15">SUM(BA21,BI21,BQ21,BY21)</f>
        <v>0</v>
      </c>
      <c r="AT21" s="65">
        <f t="shared" ref="AT21:AT53" si="16">SUM(BB21,BJ21,BR21,BZ21)</f>
        <v>65.333027950000002</v>
      </c>
      <c r="AU21" s="65">
        <f t="shared" ref="AU21:AU53" si="17">SUM(BC21,BK21,BS21,CA21)</f>
        <v>0</v>
      </c>
      <c r="AV21" s="64">
        <f t="shared" ref="AV21:AV53" si="18">SUM(BD21,BL21,BT21,CB21)</f>
        <v>0</v>
      </c>
      <c r="AW21" s="65">
        <f t="shared" ref="AW21:AW53" si="19">SUM(BE21,BM21,BU21,CC21)</f>
        <v>21.271000000000001</v>
      </c>
      <c r="AX21" s="64">
        <f t="shared" ref="AX21:AX53" si="20">SUM(BF21,BN21,BV21,CD21)</f>
        <v>0</v>
      </c>
      <c r="AY21" s="64">
        <f t="shared" ref="AY21:AY53" si="21">SUM(BG21,BO21,BW21,CE21)</f>
        <v>0</v>
      </c>
      <c r="AZ21" s="65">
        <f t="shared" ref="AZ21:AZ53" si="22">SUM(BH21,BP21,BX21,CF21)</f>
        <v>0</v>
      </c>
      <c r="BA21" s="64">
        <f t="shared" ref="BA21:BH21" si="23">BA27</f>
        <v>0</v>
      </c>
      <c r="BB21" s="65">
        <f t="shared" si="23"/>
        <v>36.5688259</v>
      </c>
      <c r="BC21" s="65">
        <f t="shared" si="23"/>
        <v>0</v>
      </c>
      <c r="BD21" s="64">
        <f t="shared" si="23"/>
        <v>0</v>
      </c>
      <c r="BE21" s="65">
        <f t="shared" si="23"/>
        <v>9.1408000000000005</v>
      </c>
      <c r="BF21" s="64">
        <f t="shared" si="23"/>
        <v>0</v>
      </c>
      <c r="BG21" s="65">
        <f t="shared" si="23"/>
        <v>0</v>
      </c>
      <c r="BH21" s="65">
        <f t="shared" si="23"/>
        <v>0</v>
      </c>
      <c r="BI21" s="75">
        <f t="shared" ref="BI21:CF21" si="24">BI27</f>
        <v>0</v>
      </c>
      <c r="BJ21" s="76">
        <f t="shared" si="24"/>
        <v>28.764202049999998</v>
      </c>
      <c r="BK21" s="76">
        <f t="shared" si="24"/>
        <v>0</v>
      </c>
      <c r="BL21" s="75">
        <f t="shared" si="24"/>
        <v>0</v>
      </c>
      <c r="BM21" s="76">
        <f t="shared" si="24"/>
        <v>12.1302</v>
      </c>
      <c r="BN21" s="75">
        <f t="shared" si="24"/>
        <v>0</v>
      </c>
      <c r="BO21" s="76">
        <f t="shared" si="24"/>
        <v>0</v>
      </c>
      <c r="BP21" s="76">
        <f t="shared" si="24"/>
        <v>0</v>
      </c>
      <c r="BQ21" s="64">
        <f t="shared" si="24"/>
        <v>0</v>
      </c>
      <c r="BR21" s="65">
        <f t="shared" si="24"/>
        <v>0</v>
      </c>
      <c r="BS21" s="65">
        <f t="shared" si="24"/>
        <v>0</v>
      </c>
      <c r="BT21" s="64">
        <f t="shared" si="24"/>
        <v>0</v>
      </c>
      <c r="BU21" s="65">
        <f t="shared" si="24"/>
        <v>0</v>
      </c>
      <c r="BV21" s="64">
        <f t="shared" si="24"/>
        <v>0</v>
      </c>
      <c r="BW21" s="65">
        <f t="shared" si="24"/>
        <v>0</v>
      </c>
      <c r="BX21" s="65">
        <f t="shared" si="24"/>
        <v>0</v>
      </c>
      <c r="BY21" s="64">
        <f t="shared" si="24"/>
        <v>0</v>
      </c>
      <c r="BZ21" s="65">
        <f t="shared" si="24"/>
        <v>0</v>
      </c>
      <c r="CA21" s="65">
        <f t="shared" si="24"/>
        <v>0</v>
      </c>
      <c r="CB21" s="64">
        <f t="shared" si="24"/>
        <v>0</v>
      </c>
      <c r="CC21" s="65">
        <f t="shared" si="24"/>
        <v>0</v>
      </c>
      <c r="CD21" s="64">
        <f t="shared" si="24"/>
        <v>0</v>
      </c>
      <c r="CE21" s="65">
        <f t="shared" si="24"/>
        <v>0</v>
      </c>
      <c r="CF21" s="65">
        <f t="shared" si="24"/>
        <v>0</v>
      </c>
      <c r="CG21" s="64" t="s">
        <v>108</v>
      </c>
      <c r="CH21" s="64" t="s">
        <v>108</v>
      </c>
      <c r="CI21" s="64">
        <f t="shared" ref="CI21:CI84" si="25">AT21-F21</f>
        <v>-25.366972050000001</v>
      </c>
      <c r="CJ21" s="64" t="s">
        <v>108</v>
      </c>
      <c r="CK21" s="36" t="s">
        <v>160</v>
      </c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  <c r="IP21" s="58"/>
      <c r="IQ21" s="58"/>
      <c r="IR21" s="58"/>
      <c r="IS21" s="58"/>
      <c r="IT21" s="58"/>
      <c r="IU21" s="58"/>
      <c r="IV21" s="58"/>
      <c r="IW21" s="58"/>
      <c r="IX21" s="58"/>
      <c r="IY21" s="58"/>
      <c r="IZ21" s="58"/>
      <c r="JA21" s="58"/>
      <c r="JB21" s="58"/>
      <c r="JC21" s="58"/>
      <c r="JD21" s="58"/>
      <c r="JE21" s="58"/>
      <c r="JF21" s="58"/>
      <c r="JG21" s="58"/>
      <c r="JH21" s="58"/>
      <c r="JI21" s="58"/>
      <c r="JJ21" s="58"/>
      <c r="JK21" s="58"/>
      <c r="JL21" s="58"/>
      <c r="JM21" s="58"/>
      <c r="JN21" s="58"/>
      <c r="JO21" s="58"/>
      <c r="JP21" s="58"/>
      <c r="JQ21" s="58"/>
      <c r="JR21" s="58"/>
      <c r="JS21" s="58"/>
      <c r="JT21" s="58"/>
      <c r="JU21" s="58"/>
      <c r="JV21" s="58"/>
      <c r="JW21" s="58"/>
      <c r="JX21" s="58"/>
      <c r="JY21" s="58"/>
      <c r="JZ21" s="58"/>
      <c r="KA21" s="58"/>
      <c r="KB21" s="58"/>
      <c r="KC21" s="58"/>
      <c r="KD21" s="58"/>
      <c r="KE21" s="58"/>
      <c r="KF21" s="58"/>
      <c r="KG21" s="58"/>
      <c r="KH21" s="58"/>
      <c r="KI21" s="58"/>
      <c r="KJ21" s="58"/>
      <c r="KK21" s="58"/>
      <c r="KL21" s="58"/>
      <c r="KM21" s="58"/>
      <c r="KN21" s="58"/>
      <c r="KO21" s="58"/>
      <c r="KP21" s="58"/>
      <c r="KQ21" s="58"/>
      <c r="KR21" s="58"/>
      <c r="KS21" s="58"/>
      <c r="KT21" s="58"/>
      <c r="KU21" s="58"/>
      <c r="KV21" s="58"/>
      <c r="KW21" s="58"/>
      <c r="KX21" s="58"/>
      <c r="KY21" s="58"/>
      <c r="KZ21" s="58"/>
      <c r="LA21" s="58"/>
      <c r="LB21" s="58"/>
      <c r="LC21" s="58"/>
      <c r="LD21" s="58"/>
      <c r="LE21" s="58"/>
      <c r="LF21" s="58"/>
      <c r="LG21" s="58"/>
      <c r="LH21" s="58"/>
      <c r="LI21" s="58"/>
      <c r="LJ21" s="58"/>
      <c r="LK21" s="58"/>
      <c r="LL21" s="58"/>
      <c r="LM21" s="58"/>
      <c r="LN21" s="58"/>
      <c r="LO21" s="58"/>
      <c r="LP21" s="58"/>
      <c r="LQ21" s="58"/>
      <c r="LR21" s="58"/>
      <c r="LS21" s="58"/>
      <c r="LT21" s="58"/>
      <c r="LU21" s="58"/>
      <c r="LV21" s="58"/>
      <c r="LW21" s="58"/>
      <c r="LX21" s="58"/>
      <c r="LY21" s="58"/>
      <c r="LZ21" s="58"/>
      <c r="MA21" s="58"/>
      <c r="MB21" s="58"/>
      <c r="MC21" s="58"/>
      <c r="MD21" s="58"/>
      <c r="ME21" s="58"/>
      <c r="MF21" s="58"/>
      <c r="MG21" s="58"/>
      <c r="MH21" s="58"/>
      <c r="MI21" s="58"/>
      <c r="MJ21" s="58"/>
      <c r="MK21" s="58"/>
      <c r="ML21" s="58"/>
      <c r="MM21" s="58"/>
      <c r="MN21" s="58"/>
      <c r="MO21" s="58"/>
      <c r="MP21" s="58"/>
      <c r="MQ21" s="58"/>
      <c r="MR21" s="58"/>
      <c r="MS21" s="58"/>
      <c r="MT21" s="58"/>
      <c r="MU21" s="58"/>
      <c r="MV21" s="58"/>
      <c r="MW21" s="58"/>
      <c r="MX21" s="58"/>
      <c r="MY21" s="58"/>
      <c r="MZ21" s="58"/>
      <c r="NA21" s="58"/>
      <c r="NB21" s="58"/>
      <c r="NC21" s="58"/>
      <c r="ND21" s="58"/>
      <c r="NE21" s="58"/>
      <c r="NF21" s="58"/>
      <c r="NG21" s="58"/>
      <c r="NH21" s="58"/>
      <c r="NI21" s="58"/>
      <c r="NJ21" s="58"/>
      <c r="NK21" s="58"/>
      <c r="NL21" s="58"/>
      <c r="NM21" s="58"/>
      <c r="NN21" s="58"/>
      <c r="NO21" s="58"/>
      <c r="NP21" s="58"/>
      <c r="NQ21" s="58"/>
      <c r="NR21" s="58"/>
      <c r="NS21" s="58"/>
      <c r="NT21" s="58"/>
      <c r="NU21" s="58"/>
      <c r="NV21" s="58"/>
      <c r="NW21" s="58"/>
      <c r="NX21" s="58"/>
      <c r="NY21" s="58"/>
      <c r="NZ21" s="58"/>
      <c r="OA21" s="58"/>
      <c r="OB21" s="58"/>
      <c r="OC21" s="58"/>
      <c r="OD21" s="58"/>
      <c r="OE21" s="58"/>
      <c r="OF21" s="58"/>
      <c r="OG21" s="58"/>
      <c r="OH21" s="58"/>
      <c r="OI21" s="58"/>
      <c r="OJ21" s="58"/>
      <c r="OK21" s="58"/>
      <c r="OL21" s="58"/>
      <c r="OM21" s="58"/>
      <c r="ON21" s="58"/>
      <c r="OO21" s="58"/>
      <c r="OP21" s="58"/>
      <c r="OQ21" s="58"/>
      <c r="OR21" s="58"/>
      <c r="OS21" s="58"/>
      <c r="OT21" s="58"/>
      <c r="OU21" s="58"/>
      <c r="OV21" s="58"/>
      <c r="OW21" s="58"/>
      <c r="OX21" s="58"/>
      <c r="OY21" s="58"/>
      <c r="OZ21" s="58"/>
      <c r="PA21" s="58"/>
      <c r="PB21" s="58"/>
      <c r="PC21" s="58"/>
      <c r="PD21" s="58"/>
      <c r="PE21" s="58"/>
      <c r="PF21" s="58"/>
      <c r="PG21" s="58"/>
      <c r="PH21" s="58"/>
      <c r="PI21" s="58"/>
      <c r="PJ21" s="58"/>
      <c r="PK21" s="58"/>
      <c r="PL21" s="58"/>
      <c r="PM21" s="58"/>
      <c r="PN21" s="58"/>
      <c r="PO21" s="58"/>
      <c r="PP21" s="58"/>
      <c r="PQ21" s="58"/>
      <c r="PR21" s="58"/>
      <c r="PS21" s="58"/>
      <c r="PT21" s="58"/>
      <c r="PU21" s="58"/>
      <c r="PV21" s="58"/>
      <c r="PW21" s="58"/>
      <c r="PX21" s="58"/>
      <c r="PY21" s="58"/>
      <c r="PZ21" s="58"/>
      <c r="QA21" s="58"/>
      <c r="QB21" s="58"/>
      <c r="QC21" s="58"/>
      <c r="QD21" s="58"/>
      <c r="QE21" s="58"/>
      <c r="QF21" s="58"/>
      <c r="QG21" s="58"/>
      <c r="QH21" s="58"/>
      <c r="QI21" s="58"/>
      <c r="QJ21" s="58"/>
      <c r="QK21" s="58"/>
      <c r="QL21" s="58"/>
      <c r="QM21" s="58"/>
      <c r="QN21" s="58"/>
      <c r="QO21" s="58"/>
      <c r="QP21" s="58"/>
      <c r="QQ21" s="58"/>
      <c r="QR21" s="58"/>
      <c r="QS21" s="58"/>
      <c r="QT21" s="58"/>
      <c r="QU21" s="58"/>
      <c r="QV21" s="58"/>
      <c r="QW21" s="58"/>
      <c r="QX21" s="58"/>
      <c r="QY21" s="58"/>
      <c r="QZ21" s="58"/>
      <c r="RA21" s="58"/>
      <c r="RB21" s="58"/>
      <c r="RC21" s="58"/>
      <c r="RD21" s="58"/>
      <c r="RE21" s="58"/>
      <c r="RF21" s="58"/>
      <c r="RG21" s="58"/>
      <c r="RH21" s="58"/>
      <c r="RI21" s="58"/>
      <c r="RJ21" s="58"/>
      <c r="RK21" s="58"/>
      <c r="RL21" s="58"/>
      <c r="RM21" s="58"/>
      <c r="RN21" s="58"/>
      <c r="RO21" s="58"/>
      <c r="RP21" s="58"/>
      <c r="RQ21" s="58"/>
      <c r="RR21" s="58"/>
      <c r="RS21" s="58"/>
      <c r="RT21" s="58"/>
      <c r="RU21" s="58"/>
      <c r="RV21" s="58"/>
      <c r="RW21" s="58"/>
      <c r="RX21" s="58"/>
      <c r="RY21" s="58"/>
      <c r="RZ21" s="58"/>
      <c r="SA21" s="58"/>
      <c r="SB21" s="58"/>
      <c r="SC21" s="58"/>
      <c r="SD21" s="58"/>
      <c r="SE21" s="58"/>
      <c r="SF21" s="58"/>
      <c r="SG21" s="58"/>
      <c r="SH21" s="58"/>
      <c r="SI21" s="58"/>
      <c r="SJ21" s="58"/>
      <c r="SK21" s="58"/>
      <c r="SL21" s="58"/>
      <c r="SM21" s="58"/>
      <c r="SN21" s="58"/>
      <c r="SO21" s="58"/>
      <c r="SP21" s="58"/>
      <c r="SQ21" s="58"/>
      <c r="SR21" s="58"/>
      <c r="SS21" s="58"/>
      <c r="ST21" s="58"/>
      <c r="SU21" s="58"/>
      <c r="SV21" s="58"/>
      <c r="SW21" s="58"/>
      <c r="SX21" s="58"/>
      <c r="SY21" s="58"/>
      <c r="SZ21" s="58"/>
      <c r="TA21" s="58"/>
      <c r="TB21" s="58"/>
      <c r="TC21" s="58"/>
      <c r="TD21" s="58"/>
      <c r="TE21" s="58"/>
      <c r="TF21" s="58"/>
      <c r="TG21" s="58"/>
      <c r="TH21" s="58"/>
      <c r="TI21" s="58"/>
      <c r="TJ21" s="58"/>
      <c r="TK21" s="58"/>
      <c r="TL21" s="58"/>
      <c r="TM21" s="58"/>
      <c r="TN21" s="58"/>
      <c r="TO21" s="58"/>
      <c r="TP21" s="58"/>
      <c r="TQ21" s="58"/>
      <c r="TR21" s="58"/>
      <c r="TS21" s="58"/>
      <c r="TT21" s="58"/>
      <c r="TU21" s="58"/>
      <c r="TV21" s="58"/>
      <c r="TW21" s="58"/>
      <c r="TX21" s="58"/>
      <c r="TY21" s="58"/>
      <c r="TZ21" s="58"/>
      <c r="UA21" s="58"/>
      <c r="UB21" s="58"/>
      <c r="UC21" s="58"/>
      <c r="UD21" s="58"/>
      <c r="UE21" s="58"/>
      <c r="UF21" s="58"/>
      <c r="UG21" s="58"/>
      <c r="UH21" s="58"/>
      <c r="UI21" s="58"/>
      <c r="UJ21" s="58"/>
      <c r="UK21" s="58"/>
      <c r="UL21" s="58"/>
      <c r="UM21" s="58"/>
      <c r="UN21" s="58"/>
      <c r="UO21" s="58"/>
      <c r="UP21" s="58"/>
      <c r="UQ21" s="58"/>
      <c r="UR21" s="58"/>
      <c r="US21" s="58"/>
      <c r="UT21" s="58"/>
      <c r="UU21" s="58"/>
      <c r="UV21" s="58"/>
      <c r="UW21" s="58"/>
      <c r="UX21" s="58"/>
      <c r="UY21" s="58"/>
      <c r="UZ21" s="58"/>
      <c r="VA21" s="58"/>
      <c r="VB21" s="58"/>
      <c r="VC21" s="58"/>
      <c r="VD21" s="58"/>
      <c r="VE21" s="58"/>
      <c r="VF21" s="58"/>
      <c r="VG21" s="58"/>
      <c r="VH21" s="58"/>
      <c r="VI21" s="58"/>
      <c r="VJ21" s="58"/>
      <c r="VK21" s="58"/>
      <c r="VL21" s="58"/>
      <c r="VM21" s="58"/>
      <c r="VN21" s="58"/>
      <c r="VO21" s="58"/>
      <c r="VP21" s="58"/>
      <c r="VQ21" s="58"/>
      <c r="VR21" s="58"/>
      <c r="VS21" s="58"/>
      <c r="VT21" s="58"/>
      <c r="VU21" s="58"/>
      <c r="VV21" s="58"/>
      <c r="VW21" s="58"/>
      <c r="VX21" s="58"/>
      <c r="VY21" s="58"/>
      <c r="VZ21" s="58"/>
      <c r="WA21" s="58"/>
      <c r="WB21" s="58"/>
      <c r="WC21" s="58"/>
      <c r="WD21" s="58"/>
      <c r="WE21" s="58"/>
      <c r="WF21" s="58"/>
      <c r="WG21" s="58"/>
      <c r="WH21" s="58"/>
      <c r="WI21" s="58"/>
      <c r="WJ21" s="58"/>
      <c r="WK21" s="58"/>
      <c r="WL21" s="58"/>
      <c r="WM21" s="58"/>
      <c r="WN21" s="58"/>
      <c r="WO21" s="58"/>
      <c r="WP21" s="58"/>
      <c r="WQ21" s="58"/>
      <c r="WR21" s="58"/>
      <c r="WS21" s="58"/>
      <c r="WT21" s="58"/>
      <c r="WU21" s="58"/>
      <c r="WV21" s="58"/>
      <c r="WW21" s="58"/>
      <c r="WX21" s="58"/>
      <c r="WY21" s="58"/>
      <c r="WZ21" s="58"/>
      <c r="XA21" s="58"/>
      <c r="XB21" s="58"/>
      <c r="XC21" s="58"/>
      <c r="XD21" s="58"/>
      <c r="XE21" s="58"/>
      <c r="XF21" s="58"/>
      <c r="XG21" s="58"/>
      <c r="XH21" s="58"/>
      <c r="XI21" s="58"/>
      <c r="XJ21" s="58"/>
      <c r="XK21" s="58"/>
      <c r="XL21" s="58"/>
      <c r="XM21" s="58"/>
      <c r="XN21" s="58"/>
      <c r="XO21" s="58"/>
      <c r="XP21" s="58"/>
      <c r="XQ21" s="58"/>
      <c r="XR21" s="58"/>
      <c r="XS21" s="58"/>
      <c r="XT21" s="58"/>
      <c r="XU21" s="58"/>
      <c r="XV21" s="58"/>
      <c r="XW21" s="58"/>
      <c r="XX21" s="58"/>
      <c r="XY21" s="58"/>
      <c r="XZ21" s="58"/>
      <c r="YA21" s="58"/>
      <c r="YB21" s="58"/>
      <c r="YC21" s="58"/>
      <c r="YD21" s="58"/>
      <c r="YE21" s="58"/>
      <c r="YF21" s="58"/>
      <c r="YG21" s="58"/>
      <c r="YH21" s="58"/>
      <c r="YI21" s="58"/>
      <c r="YJ21" s="58"/>
      <c r="YK21" s="58"/>
      <c r="YL21" s="58"/>
      <c r="YM21" s="58"/>
      <c r="YN21" s="58"/>
      <c r="YO21" s="58"/>
      <c r="YP21" s="58"/>
      <c r="YQ21" s="58"/>
      <c r="YR21" s="58"/>
      <c r="YS21" s="58"/>
      <c r="YT21" s="58"/>
      <c r="YU21" s="58"/>
      <c r="YV21" s="58"/>
      <c r="YW21" s="58"/>
      <c r="YX21" s="58"/>
      <c r="YY21" s="58"/>
      <c r="YZ21" s="58"/>
      <c r="ZA21" s="58"/>
      <c r="ZB21" s="58"/>
      <c r="ZC21" s="58"/>
      <c r="ZD21" s="58"/>
      <c r="ZE21" s="58"/>
      <c r="ZF21" s="58"/>
      <c r="ZG21" s="58"/>
      <c r="ZH21" s="58"/>
      <c r="ZI21" s="58"/>
      <c r="ZJ21" s="58"/>
      <c r="ZK21" s="58"/>
      <c r="ZL21" s="58"/>
      <c r="ZM21" s="58"/>
      <c r="ZN21" s="58"/>
      <c r="ZO21" s="58"/>
      <c r="ZP21" s="58"/>
      <c r="ZQ21" s="58"/>
      <c r="ZR21" s="58"/>
      <c r="ZS21" s="58"/>
      <c r="ZT21" s="58"/>
      <c r="ZU21" s="58"/>
      <c r="ZV21" s="58"/>
      <c r="ZW21" s="58"/>
      <c r="ZX21" s="58"/>
      <c r="ZY21" s="58"/>
      <c r="ZZ21" s="58"/>
      <c r="AAA21" s="58"/>
      <c r="AAB21" s="58"/>
      <c r="AAC21" s="58"/>
      <c r="AAD21" s="58"/>
      <c r="AAE21" s="58"/>
      <c r="AAF21" s="58"/>
      <c r="AAG21" s="58"/>
      <c r="AAH21" s="58"/>
      <c r="AAI21" s="58"/>
      <c r="AAJ21" s="58"/>
      <c r="AAK21" s="58"/>
      <c r="AAL21" s="58"/>
      <c r="AAM21" s="58"/>
      <c r="AAN21" s="58"/>
      <c r="AAO21" s="58"/>
      <c r="AAP21" s="58"/>
      <c r="AAQ21" s="58"/>
      <c r="AAR21" s="58"/>
      <c r="AAS21" s="58"/>
      <c r="AAT21" s="58"/>
      <c r="AAU21" s="58"/>
      <c r="AAV21" s="58"/>
      <c r="AAW21" s="58"/>
      <c r="AAX21" s="58"/>
      <c r="AAY21" s="58"/>
      <c r="AAZ21" s="58"/>
      <c r="ABA21" s="58"/>
      <c r="ABB21" s="58"/>
      <c r="ABC21" s="58"/>
      <c r="ABD21" s="58"/>
      <c r="ABE21" s="58"/>
      <c r="ABF21" s="58"/>
      <c r="ABG21" s="58"/>
      <c r="ABH21" s="58"/>
      <c r="ABI21" s="58"/>
      <c r="ABJ21" s="58"/>
      <c r="ABK21" s="58"/>
      <c r="ABL21" s="58"/>
      <c r="ABM21" s="58"/>
      <c r="ABN21" s="58"/>
      <c r="ABO21" s="58"/>
      <c r="ABP21" s="58"/>
      <c r="ABQ21" s="58"/>
      <c r="ABR21" s="58"/>
      <c r="ABS21" s="58"/>
      <c r="ABT21" s="58"/>
      <c r="ABU21" s="58"/>
      <c r="ABV21" s="58"/>
      <c r="ABW21" s="58"/>
      <c r="ABX21" s="58"/>
      <c r="ABY21" s="58"/>
      <c r="ABZ21" s="58"/>
      <c r="ACA21" s="58"/>
      <c r="ACB21" s="58"/>
      <c r="ACC21" s="58"/>
      <c r="ACD21" s="58"/>
      <c r="ACE21" s="58"/>
      <c r="ACF21" s="58"/>
      <c r="ACG21" s="58"/>
      <c r="ACH21" s="58"/>
      <c r="ACI21" s="58"/>
      <c r="ACJ21" s="58"/>
      <c r="ACK21" s="58"/>
      <c r="ACL21" s="58"/>
      <c r="ACM21" s="58"/>
      <c r="ACN21" s="58"/>
      <c r="ACO21" s="58"/>
      <c r="ACP21" s="58"/>
      <c r="ACQ21" s="58"/>
      <c r="ACR21" s="58"/>
      <c r="ACS21" s="58"/>
      <c r="ACT21" s="58"/>
      <c r="ACU21" s="58"/>
      <c r="ACV21" s="58"/>
      <c r="ACW21" s="58"/>
      <c r="ACX21" s="58"/>
      <c r="ACY21" s="58"/>
      <c r="ACZ21" s="58"/>
      <c r="ADA21" s="58"/>
      <c r="ADB21" s="58"/>
      <c r="ADC21" s="58"/>
      <c r="ADD21" s="58"/>
      <c r="ADE21" s="58"/>
      <c r="ADF21" s="58"/>
      <c r="ADG21" s="58"/>
      <c r="ADH21" s="58"/>
      <c r="ADI21" s="58"/>
      <c r="ADJ21" s="58"/>
      <c r="ADK21" s="58"/>
      <c r="ADL21" s="58"/>
      <c r="ADM21" s="58"/>
      <c r="ADN21" s="58"/>
      <c r="ADO21" s="58"/>
      <c r="ADP21" s="58"/>
      <c r="ADQ21" s="58"/>
      <c r="ADR21" s="58"/>
      <c r="ADS21" s="58"/>
      <c r="ADT21" s="58"/>
      <c r="ADU21" s="58"/>
      <c r="ADV21" s="58"/>
      <c r="ADW21" s="58"/>
      <c r="ADX21" s="58"/>
      <c r="ADY21" s="58"/>
      <c r="ADZ21" s="58"/>
      <c r="AEA21" s="58"/>
      <c r="AEB21" s="58"/>
      <c r="AEC21" s="58"/>
      <c r="AED21" s="58"/>
      <c r="AEE21" s="58"/>
      <c r="AEF21" s="58"/>
      <c r="AEG21" s="58"/>
      <c r="AEH21" s="58"/>
      <c r="AEI21" s="58"/>
      <c r="AEJ21" s="58"/>
      <c r="AEK21" s="58"/>
      <c r="AEL21" s="58"/>
      <c r="AEM21" s="58"/>
      <c r="AEN21" s="58"/>
      <c r="AEO21" s="58"/>
      <c r="AEP21" s="58"/>
      <c r="AEQ21" s="58"/>
      <c r="AER21" s="58"/>
      <c r="AES21" s="58"/>
      <c r="AET21" s="58"/>
      <c r="AEU21" s="58"/>
      <c r="AEV21" s="58"/>
      <c r="AEW21" s="58"/>
      <c r="AEX21" s="58"/>
      <c r="AEY21" s="58"/>
      <c r="AEZ21" s="58"/>
      <c r="AFA21" s="58"/>
      <c r="AFB21" s="58"/>
      <c r="AFC21" s="58"/>
      <c r="AFD21" s="58"/>
      <c r="AFE21" s="58"/>
      <c r="AFF21" s="58"/>
      <c r="AFG21" s="58"/>
      <c r="AFH21" s="58"/>
      <c r="AFI21" s="58"/>
      <c r="AFJ21" s="58"/>
      <c r="AFK21" s="58"/>
      <c r="AFL21" s="58"/>
      <c r="AFM21" s="58"/>
      <c r="AFN21" s="58"/>
      <c r="AFO21" s="58"/>
      <c r="AFP21" s="58"/>
      <c r="AFQ21" s="58"/>
      <c r="AFR21" s="58"/>
      <c r="AFS21" s="58"/>
      <c r="AFT21" s="58"/>
    </row>
    <row r="22" spans="1:1025" s="62" customFormat="1" ht="33.75" customHeight="1" x14ac:dyDescent="0.25">
      <c r="A22" s="32" t="s">
        <v>111</v>
      </c>
      <c r="B22" s="33" t="s">
        <v>112</v>
      </c>
      <c r="C22" s="34" t="s">
        <v>107</v>
      </c>
      <c r="D22" s="57" t="s">
        <v>108</v>
      </c>
      <c r="E22" s="64">
        <f t="shared" si="6"/>
        <v>0</v>
      </c>
      <c r="F22" s="65">
        <f t="shared" si="7"/>
        <v>249.50251222700001</v>
      </c>
      <c r="G22" s="65">
        <f t="shared" si="8"/>
        <v>4.2300000000000004</v>
      </c>
      <c r="H22" s="64">
        <f t="shared" si="9"/>
        <v>0</v>
      </c>
      <c r="I22" s="65">
        <f t="shared" si="10"/>
        <v>0.5</v>
      </c>
      <c r="J22" s="64">
        <f t="shared" si="11"/>
        <v>0</v>
      </c>
      <c r="K22" s="65">
        <f t="shared" si="12"/>
        <v>2826</v>
      </c>
      <c r="L22" s="65">
        <f t="shared" si="13"/>
        <v>27</v>
      </c>
      <c r="M22" s="64">
        <f t="shared" ref="M22:AR22" si="26">M34</f>
        <v>0</v>
      </c>
      <c r="N22" s="65">
        <f t="shared" si="26"/>
        <v>0</v>
      </c>
      <c r="O22" s="65">
        <f t="shared" si="26"/>
        <v>0</v>
      </c>
      <c r="P22" s="65">
        <f t="shared" si="26"/>
        <v>0</v>
      </c>
      <c r="Q22" s="65">
        <f t="shared" si="26"/>
        <v>0</v>
      </c>
      <c r="R22" s="65">
        <f t="shared" si="26"/>
        <v>0</v>
      </c>
      <c r="S22" s="65">
        <f t="shared" si="26"/>
        <v>0</v>
      </c>
      <c r="T22" s="65">
        <f t="shared" si="26"/>
        <v>0</v>
      </c>
      <c r="U22" s="64">
        <f t="shared" si="26"/>
        <v>0</v>
      </c>
      <c r="V22" s="65">
        <f t="shared" si="26"/>
        <v>0</v>
      </c>
      <c r="W22" s="65">
        <f t="shared" si="26"/>
        <v>0</v>
      </c>
      <c r="X22" s="65">
        <f t="shared" si="26"/>
        <v>0</v>
      </c>
      <c r="Y22" s="65">
        <f t="shared" si="26"/>
        <v>0</v>
      </c>
      <c r="Z22" s="65">
        <f t="shared" si="26"/>
        <v>0</v>
      </c>
      <c r="AA22" s="65">
        <f t="shared" si="26"/>
        <v>0</v>
      </c>
      <c r="AB22" s="65">
        <f t="shared" si="26"/>
        <v>0</v>
      </c>
      <c r="AC22" s="64">
        <f t="shared" si="26"/>
        <v>0</v>
      </c>
      <c r="AD22" s="65">
        <f t="shared" si="26"/>
        <v>0</v>
      </c>
      <c r="AE22" s="65">
        <f t="shared" si="26"/>
        <v>0</v>
      </c>
      <c r="AF22" s="65">
        <f t="shared" si="26"/>
        <v>0</v>
      </c>
      <c r="AG22" s="65">
        <f t="shared" si="26"/>
        <v>0</v>
      </c>
      <c r="AH22" s="65">
        <f t="shared" si="26"/>
        <v>0</v>
      </c>
      <c r="AI22" s="65">
        <f t="shared" si="26"/>
        <v>0</v>
      </c>
      <c r="AJ22" s="65">
        <f t="shared" si="26"/>
        <v>0</v>
      </c>
      <c r="AK22" s="64">
        <f t="shared" si="26"/>
        <v>0</v>
      </c>
      <c r="AL22" s="65">
        <f t="shared" si="26"/>
        <v>249.50251222700001</v>
      </c>
      <c r="AM22" s="64">
        <f t="shared" si="26"/>
        <v>4.2300000000000004</v>
      </c>
      <c r="AN22" s="64">
        <f t="shared" si="26"/>
        <v>0</v>
      </c>
      <c r="AO22" s="65">
        <f t="shared" si="26"/>
        <v>0.5</v>
      </c>
      <c r="AP22" s="64">
        <f t="shared" si="26"/>
        <v>0</v>
      </c>
      <c r="AQ22" s="65">
        <f t="shared" si="26"/>
        <v>2826</v>
      </c>
      <c r="AR22" s="65">
        <f t="shared" si="26"/>
        <v>27</v>
      </c>
      <c r="AS22" s="64">
        <f t="shared" si="15"/>
        <v>0</v>
      </c>
      <c r="AT22" s="65">
        <f t="shared" si="16"/>
        <v>5.7289692000000008</v>
      </c>
      <c r="AU22" s="64">
        <f t="shared" si="17"/>
        <v>2.29</v>
      </c>
      <c r="AV22" s="64">
        <f t="shared" si="18"/>
        <v>0</v>
      </c>
      <c r="AW22" s="65">
        <f t="shared" si="19"/>
        <v>0.58119999999999994</v>
      </c>
      <c r="AX22" s="64">
        <f t="shared" si="20"/>
        <v>0</v>
      </c>
      <c r="AY22" s="65">
        <f t="shared" si="21"/>
        <v>0</v>
      </c>
      <c r="AZ22" s="65">
        <f t="shared" si="22"/>
        <v>11</v>
      </c>
      <c r="BA22" s="64">
        <f t="shared" ref="BA22:BH22" si="27">BA34</f>
        <v>0</v>
      </c>
      <c r="BB22" s="65">
        <f t="shared" si="27"/>
        <v>0.75770999999999999</v>
      </c>
      <c r="BC22" s="64">
        <f t="shared" si="27"/>
        <v>0.24</v>
      </c>
      <c r="BD22" s="64">
        <f t="shared" si="27"/>
        <v>0</v>
      </c>
      <c r="BE22" s="65">
        <f t="shared" si="27"/>
        <v>0</v>
      </c>
      <c r="BF22" s="64">
        <f t="shared" si="27"/>
        <v>0</v>
      </c>
      <c r="BG22" s="65">
        <f t="shared" si="27"/>
        <v>0</v>
      </c>
      <c r="BH22" s="65">
        <f t="shared" si="27"/>
        <v>10</v>
      </c>
      <c r="BI22" s="75">
        <f t="shared" ref="BI22:CF22" si="28">BI34</f>
        <v>0</v>
      </c>
      <c r="BJ22" s="76">
        <f t="shared" si="28"/>
        <v>4.9712592000000004</v>
      </c>
      <c r="BK22" s="75">
        <f t="shared" si="28"/>
        <v>2.0499999999999998</v>
      </c>
      <c r="BL22" s="75">
        <f t="shared" si="28"/>
        <v>0</v>
      </c>
      <c r="BM22" s="76">
        <f t="shared" si="28"/>
        <v>0.58119999999999994</v>
      </c>
      <c r="BN22" s="75">
        <f t="shared" si="28"/>
        <v>0</v>
      </c>
      <c r="BO22" s="76">
        <f t="shared" si="28"/>
        <v>0</v>
      </c>
      <c r="BP22" s="76">
        <f t="shared" si="28"/>
        <v>1</v>
      </c>
      <c r="BQ22" s="64">
        <f t="shared" si="28"/>
        <v>0</v>
      </c>
      <c r="BR22" s="65">
        <f t="shared" si="28"/>
        <v>0</v>
      </c>
      <c r="BS22" s="64">
        <f t="shared" si="28"/>
        <v>0</v>
      </c>
      <c r="BT22" s="64">
        <f t="shared" si="28"/>
        <v>0</v>
      </c>
      <c r="BU22" s="65">
        <f t="shared" si="28"/>
        <v>0</v>
      </c>
      <c r="BV22" s="64">
        <f t="shared" si="28"/>
        <v>0</v>
      </c>
      <c r="BW22" s="65">
        <f t="shared" si="28"/>
        <v>0</v>
      </c>
      <c r="BX22" s="65">
        <f t="shared" si="28"/>
        <v>0</v>
      </c>
      <c r="BY22" s="64">
        <f t="shared" si="28"/>
        <v>0</v>
      </c>
      <c r="BZ22" s="65">
        <f t="shared" si="28"/>
        <v>0</v>
      </c>
      <c r="CA22" s="64">
        <f t="shared" si="28"/>
        <v>0</v>
      </c>
      <c r="CB22" s="64">
        <f t="shared" si="28"/>
        <v>0</v>
      </c>
      <c r="CC22" s="65">
        <f t="shared" si="28"/>
        <v>0</v>
      </c>
      <c r="CD22" s="64">
        <f t="shared" si="28"/>
        <v>0</v>
      </c>
      <c r="CE22" s="65">
        <f t="shared" si="28"/>
        <v>0</v>
      </c>
      <c r="CF22" s="65">
        <f t="shared" si="28"/>
        <v>0</v>
      </c>
      <c r="CG22" s="64" t="s">
        <v>108</v>
      </c>
      <c r="CH22" s="64" t="s">
        <v>108</v>
      </c>
      <c r="CI22" s="64">
        <f t="shared" si="25"/>
        <v>-243.77354302700002</v>
      </c>
      <c r="CJ22" s="64" t="s">
        <v>108</v>
      </c>
      <c r="CK22" s="57" t="s">
        <v>108</v>
      </c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  <c r="JI22" s="61"/>
      <c r="JJ22" s="61"/>
      <c r="JK22" s="61"/>
      <c r="JL22" s="61"/>
      <c r="JM22" s="61"/>
      <c r="JN22" s="61"/>
      <c r="JO22" s="61"/>
      <c r="JP22" s="61"/>
      <c r="JQ22" s="61"/>
      <c r="JR22" s="61"/>
      <c r="JS22" s="61"/>
      <c r="JT22" s="61"/>
      <c r="JU22" s="61"/>
      <c r="JV22" s="61"/>
      <c r="JW22" s="61"/>
      <c r="JX22" s="61"/>
      <c r="JY22" s="61"/>
      <c r="JZ22" s="61"/>
      <c r="KA22" s="61"/>
      <c r="KB22" s="61"/>
      <c r="KC22" s="61"/>
      <c r="KD22" s="61"/>
      <c r="KE22" s="61"/>
      <c r="KF22" s="61"/>
      <c r="KG22" s="61"/>
      <c r="KH22" s="61"/>
      <c r="KI22" s="61"/>
      <c r="KJ22" s="61"/>
      <c r="KK22" s="61"/>
      <c r="KL22" s="61"/>
      <c r="KM22" s="61"/>
      <c r="KN22" s="61"/>
      <c r="KO22" s="61"/>
      <c r="KP22" s="61"/>
      <c r="KQ22" s="61"/>
      <c r="KR22" s="61"/>
      <c r="KS22" s="61"/>
      <c r="KT22" s="61"/>
      <c r="KU22" s="61"/>
      <c r="KV22" s="61"/>
      <c r="KW22" s="61"/>
      <c r="KX22" s="61"/>
      <c r="KY22" s="61"/>
      <c r="KZ22" s="61"/>
      <c r="LA22" s="61"/>
      <c r="LB22" s="61"/>
      <c r="LC22" s="61"/>
      <c r="LD22" s="61"/>
      <c r="LE22" s="61"/>
      <c r="LF22" s="61"/>
      <c r="LG22" s="61"/>
      <c r="LH22" s="61"/>
      <c r="LI22" s="61"/>
      <c r="LJ22" s="61"/>
      <c r="LK22" s="61"/>
      <c r="LL22" s="61"/>
      <c r="LM22" s="61"/>
      <c r="LN22" s="61"/>
      <c r="LO22" s="61"/>
      <c r="LP22" s="61"/>
      <c r="LQ22" s="61"/>
      <c r="LR22" s="61"/>
      <c r="LS22" s="61"/>
      <c r="LT22" s="61"/>
      <c r="LU22" s="61"/>
      <c r="LV22" s="61"/>
      <c r="LW22" s="61"/>
      <c r="LX22" s="61"/>
      <c r="LY22" s="61"/>
      <c r="LZ22" s="61"/>
      <c r="MA22" s="61"/>
      <c r="MB22" s="61"/>
      <c r="MC22" s="61"/>
      <c r="MD22" s="61"/>
      <c r="ME22" s="61"/>
      <c r="MF22" s="61"/>
      <c r="MG22" s="61"/>
      <c r="MH22" s="61"/>
      <c r="MI22" s="61"/>
      <c r="MJ22" s="61"/>
      <c r="MK22" s="61"/>
      <c r="ML22" s="61"/>
      <c r="MM22" s="61"/>
      <c r="MN22" s="61"/>
      <c r="MO22" s="61"/>
      <c r="MP22" s="61"/>
      <c r="MQ22" s="61"/>
      <c r="MR22" s="61"/>
      <c r="MS22" s="61"/>
      <c r="MT22" s="61"/>
      <c r="MU22" s="61"/>
      <c r="MV22" s="61"/>
      <c r="MW22" s="61"/>
      <c r="MX22" s="61"/>
      <c r="MY22" s="61"/>
      <c r="MZ22" s="61"/>
      <c r="NA22" s="61"/>
      <c r="NB22" s="61"/>
      <c r="NC22" s="61"/>
      <c r="ND22" s="61"/>
      <c r="NE22" s="61"/>
      <c r="NF22" s="61"/>
      <c r="NG22" s="61"/>
      <c r="NH22" s="61"/>
      <c r="NI22" s="61"/>
      <c r="NJ22" s="61"/>
      <c r="NK22" s="61"/>
      <c r="NL22" s="61"/>
      <c r="NM22" s="61"/>
      <c r="NN22" s="61"/>
      <c r="NO22" s="61"/>
      <c r="NP22" s="61"/>
      <c r="NQ22" s="61"/>
      <c r="NR22" s="61"/>
      <c r="NS22" s="61"/>
      <c r="NT22" s="61"/>
      <c r="NU22" s="61"/>
      <c r="NV22" s="61"/>
      <c r="NW22" s="61"/>
      <c r="NX22" s="61"/>
      <c r="NY22" s="61"/>
      <c r="NZ22" s="61"/>
      <c r="OA22" s="61"/>
      <c r="OB22" s="61"/>
      <c r="OC22" s="61"/>
      <c r="OD22" s="61"/>
      <c r="OE22" s="61"/>
      <c r="OF22" s="61"/>
      <c r="OG22" s="61"/>
      <c r="OH22" s="61"/>
      <c r="OI22" s="61"/>
      <c r="OJ22" s="61"/>
      <c r="OK22" s="61"/>
      <c r="OL22" s="61"/>
      <c r="OM22" s="61"/>
      <c r="ON22" s="61"/>
      <c r="OO22" s="61"/>
      <c r="OP22" s="61"/>
      <c r="OQ22" s="61"/>
      <c r="OR22" s="61"/>
      <c r="OS22" s="61"/>
      <c r="OT22" s="61"/>
      <c r="OU22" s="61"/>
      <c r="OV22" s="61"/>
      <c r="OW22" s="61"/>
      <c r="OX22" s="61"/>
      <c r="OY22" s="61"/>
      <c r="OZ22" s="61"/>
      <c r="PA22" s="61"/>
      <c r="PB22" s="61"/>
      <c r="PC22" s="61"/>
      <c r="PD22" s="61"/>
      <c r="PE22" s="61"/>
      <c r="PF22" s="61"/>
      <c r="PG22" s="61"/>
      <c r="PH22" s="61"/>
      <c r="PI22" s="61"/>
      <c r="PJ22" s="61"/>
      <c r="PK22" s="61"/>
      <c r="PL22" s="61"/>
      <c r="PM22" s="61"/>
      <c r="PN22" s="61"/>
      <c r="PO22" s="61"/>
      <c r="PP22" s="61"/>
      <c r="PQ22" s="61"/>
      <c r="PR22" s="61"/>
      <c r="PS22" s="61"/>
      <c r="PT22" s="61"/>
      <c r="PU22" s="61"/>
      <c r="PV22" s="61"/>
      <c r="PW22" s="61"/>
      <c r="PX22" s="61"/>
      <c r="PY22" s="61"/>
      <c r="PZ22" s="61"/>
      <c r="QA22" s="61"/>
      <c r="QB22" s="61"/>
      <c r="QC22" s="61"/>
      <c r="QD22" s="61"/>
      <c r="QE22" s="61"/>
      <c r="QF22" s="61"/>
      <c r="QG22" s="61"/>
      <c r="QH22" s="61"/>
      <c r="QI22" s="61"/>
      <c r="QJ22" s="61"/>
      <c r="QK22" s="61"/>
      <c r="QL22" s="61"/>
      <c r="QM22" s="61"/>
      <c r="QN22" s="61"/>
      <c r="QO22" s="61"/>
      <c r="QP22" s="61"/>
      <c r="QQ22" s="61"/>
      <c r="QR22" s="61"/>
      <c r="QS22" s="61"/>
      <c r="QT22" s="61"/>
      <c r="QU22" s="61"/>
      <c r="QV22" s="61"/>
      <c r="QW22" s="61"/>
      <c r="QX22" s="61"/>
      <c r="QY22" s="61"/>
      <c r="QZ22" s="61"/>
      <c r="RA22" s="61"/>
      <c r="RB22" s="61"/>
      <c r="RC22" s="61"/>
      <c r="RD22" s="61"/>
      <c r="RE22" s="61"/>
      <c r="RF22" s="61"/>
      <c r="RG22" s="61"/>
      <c r="RH22" s="61"/>
      <c r="RI22" s="61"/>
      <c r="RJ22" s="61"/>
      <c r="RK22" s="61"/>
      <c r="RL22" s="61"/>
      <c r="RM22" s="61"/>
      <c r="RN22" s="61"/>
      <c r="RO22" s="61"/>
      <c r="RP22" s="61"/>
      <c r="RQ22" s="61"/>
      <c r="RR22" s="61"/>
      <c r="RS22" s="61"/>
      <c r="RT22" s="61"/>
      <c r="RU22" s="61"/>
      <c r="RV22" s="61"/>
      <c r="RW22" s="61"/>
      <c r="RX22" s="61"/>
      <c r="RY22" s="61"/>
      <c r="RZ22" s="61"/>
      <c r="SA22" s="61"/>
      <c r="SB22" s="61"/>
      <c r="SC22" s="61"/>
      <c r="SD22" s="61"/>
      <c r="SE22" s="61"/>
      <c r="SF22" s="61"/>
      <c r="SG22" s="61"/>
      <c r="SH22" s="61"/>
      <c r="SI22" s="61"/>
      <c r="SJ22" s="61"/>
      <c r="SK22" s="61"/>
      <c r="SL22" s="61"/>
      <c r="SM22" s="61"/>
      <c r="SN22" s="61"/>
      <c r="SO22" s="61"/>
      <c r="SP22" s="61"/>
      <c r="SQ22" s="61"/>
      <c r="SR22" s="61"/>
      <c r="SS22" s="61"/>
      <c r="ST22" s="61"/>
      <c r="SU22" s="61"/>
      <c r="SV22" s="61"/>
      <c r="SW22" s="61"/>
      <c r="SX22" s="61"/>
      <c r="SY22" s="61"/>
      <c r="SZ22" s="61"/>
      <c r="TA22" s="61"/>
      <c r="TB22" s="61"/>
      <c r="TC22" s="61"/>
      <c r="TD22" s="61"/>
      <c r="TE22" s="61"/>
      <c r="TF22" s="61"/>
      <c r="TG22" s="61"/>
      <c r="TH22" s="61"/>
      <c r="TI22" s="61"/>
      <c r="TJ22" s="61"/>
      <c r="TK22" s="61"/>
      <c r="TL22" s="61"/>
      <c r="TM22" s="61"/>
      <c r="TN22" s="61"/>
      <c r="TO22" s="61"/>
      <c r="TP22" s="61"/>
      <c r="TQ22" s="61"/>
      <c r="TR22" s="61"/>
      <c r="TS22" s="61"/>
      <c r="TT22" s="61"/>
      <c r="TU22" s="61"/>
      <c r="TV22" s="61"/>
      <c r="TW22" s="61"/>
      <c r="TX22" s="61"/>
      <c r="TY22" s="61"/>
      <c r="TZ22" s="61"/>
      <c r="UA22" s="61"/>
      <c r="UB22" s="61"/>
      <c r="UC22" s="61"/>
      <c r="UD22" s="61"/>
      <c r="UE22" s="61"/>
      <c r="UF22" s="61"/>
      <c r="UG22" s="61"/>
      <c r="UH22" s="61"/>
      <c r="UI22" s="61"/>
      <c r="UJ22" s="61"/>
      <c r="UK22" s="61"/>
      <c r="UL22" s="61"/>
      <c r="UM22" s="61"/>
      <c r="UN22" s="61"/>
      <c r="UO22" s="61"/>
      <c r="UP22" s="61"/>
      <c r="UQ22" s="61"/>
      <c r="UR22" s="61"/>
      <c r="US22" s="61"/>
      <c r="UT22" s="61"/>
      <c r="UU22" s="61"/>
      <c r="UV22" s="61"/>
      <c r="UW22" s="61"/>
      <c r="UX22" s="61"/>
      <c r="UY22" s="61"/>
      <c r="UZ22" s="61"/>
      <c r="VA22" s="61"/>
      <c r="VB22" s="61"/>
      <c r="VC22" s="61"/>
      <c r="VD22" s="61"/>
      <c r="VE22" s="61"/>
      <c r="VF22" s="61"/>
      <c r="VG22" s="61"/>
      <c r="VH22" s="61"/>
      <c r="VI22" s="61"/>
      <c r="VJ22" s="61"/>
      <c r="VK22" s="61"/>
      <c r="VL22" s="61"/>
      <c r="VM22" s="61"/>
      <c r="VN22" s="61"/>
      <c r="VO22" s="61"/>
      <c r="VP22" s="61"/>
      <c r="VQ22" s="61"/>
      <c r="VR22" s="61"/>
      <c r="VS22" s="61"/>
      <c r="VT22" s="61"/>
      <c r="VU22" s="61"/>
      <c r="VV22" s="61"/>
      <c r="VW22" s="61"/>
      <c r="VX22" s="61"/>
      <c r="VY22" s="61"/>
      <c r="VZ22" s="61"/>
      <c r="WA22" s="61"/>
      <c r="WB22" s="61"/>
      <c r="WC22" s="61"/>
      <c r="WD22" s="61"/>
      <c r="WE22" s="61"/>
      <c r="WF22" s="61"/>
      <c r="WG22" s="61"/>
      <c r="WH22" s="61"/>
      <c r="WI22" s="61"/>
      <c r="WJ22" s="61"/>
      <c r="WK22" s="61"/>
      <c r="WL22" s="61"/>
      <c r="WM22" s="61"/>
      <c r="WN22" s="61"/>
      <c r="WO22" s="61"/>
      <c r="WP22" s="61"/>
      <c r="WQ22" s="61"/>
      <c r="WR22" s="61"/>
      <c r="WS22" s="61"/>
      <c r="WT22" s="61"/>
      <c r="WU22" s="61"/>
      <c r="WV22" s="61"/>
      <c r="WW22" s="61"/>
      <c r="WX22" s="61"/>
      <c r="WY22" s="61"/>
      <c r="WZ22" s="61"/>
      <c r="XA22" s="61"/>
      <c r="XB22" s="61"/>
      <c r="XC22" s="61"/>
      <c r="XD22" s="61"/>
      <c r="XE22" s="61"/>
      <c r="XF22" s="61"/>
      <c r="XG22" s="61"/>
      <c r="XH22" s="61"/>
      <c r="XI22" s="61"/>
      <c r="XJ22" s="61"/>
      <c r="XK22" s="61"/>
      <c r="XL22" s="61"/>
      <c r="XM22" s="61"/>
      <c r="XN22" s="61"/>
      <c r="XO22" s="61"/>
      <c r="XP22" s="61"/>
      <c r="XQ22" s="61"/>
      <c r="XR22" s="61"/>
      <c r="XS22" s="61"/>
      <c r="XT22" s="61"/>
      <c r="XU22" s="61"/>
      <c r="XV22" s="61"/>
      <c r="XW22" s="61"/>
      <c r="XX22" s="61"/>
      <c r="XY22" s="61"/>
      <c r="XZ22" s="61"/>
      <c r="YA22" s="61"/>
      <c r="YB22" s="61"/>
      <c r="YC22" s="61"/>
      <c r="YD22" s="61"/>
      <c r="YE22" s="61"/>
      <c r="YF22" s="61"/>
      <c r="YG22" s="61"/>
      <c r="YH22" s="61"/>
      <c r="YI22" s="61"/>
      <c r="YJ22" s="61"/>
      <c r="YK22" s="61"/>
      <c r="YL22" s="61"/>
      <c r="YM22" s="61"/>
      <c r="YN22" s="61"/>
      <c r="YO22" s="61"/>
      <c r="YP22" s="61"/>
      <c r="YQ22" s="61"/>
      <c r="YR22" s="61"/>
      <c r="YS22" s="61"/>
      <c r="YT22" s="61"/>
      <c r="YU22" s="61"/>
      <c r="YV22" s="61"/>
      <c r="YW22" s="61"/>
      <c r="YX22" s="61"/>
      <c r="YY22" s="61"/>
      <c r="YZ22" s="61"/>
      <c r="ZA22" s="61"/>
      <c r="ZB22" s="61"/>
      <c r="ZC22" s="61"/>
      <c r="ZD22" s="61"/>
      <c r="ZE22" s="61"/>
      <c r="ZF22" s="61"/>
      <c r="ZG22" s="61"/>
      <c r="ZH22" s="61"/>
      <c r="ZI22" s="61"/>
      <c r="ZJ22" s="61"/>
      <c r="ZK22" s="61"/>
      <c r="ZL22" s="61"/>
      <c r="ZM22" s="61"/>
      <c r="ZN22" s="61"/>
      <c r="ZO22" s="61"/>
      <c r="ZP22" s="61"/>
      <c r="ZQ22" s="61"/>
      <c r="ZR22" s="61"/>
      <c r="ZS22" s="61"/>
      <c r="ZT22" s="61"/>
      <c r="ZU22" s="61"/>
      <c r="ZV22" s="61"/>
      <c r="ZW22" s="61"/>
      <c r="ZX22" s="61"/>
      <c r="ZY22" s="61"/>
      <c r="ZZ22" s="61"/>
      <c r="AAA22" s="61"/>
      <c r="AAB22" s="61"/>
      <c r="AAC22" s="61"/>
      <c r="AAD22" s="61"/>
      <c r="AAE22" s="61"/>
      <c r="AAF22" s="61"/>
      <c r="AAG22" s="61"/>
      <c r="AAH22" s="61"/>
      <c r="AAI22" s="61"/>
      <c r="AAJ22" s="61"/>
      <c r="AAK22" s="61"/>
      <c r="AAL22" s="61"/>
      <c r="AAM22" s="61"/>
      <c r="AAN22" s="61"/>
      <c r="AAO22" s="61"/>
      <c r="AAP22" s="61"/>
      <c r="AAQ22" s="61"/>
      <c r="AAR22" s="61"/>
      <c r="AAS22" s="61"/>
      <c r="AAT22" s="61"/>
      <c r="AAU22" s="61"/>
      <c r="AAV22" s="61"/>
      <c r="AAW22" s="61"/>
      <c r="AAX22" s="61"/>
      <c r="AAY22" s="61"/>
      <c r="AAZ22" s="61"/>
      <c r="ABA22" s="61"/>
      <c r="ABB22" s="61"/>
      <c r="ABC22" s="61"/>
      <c r="ABD22" s="61"/>
      <c r="ABE22" s="61"/>
      <c r="ABF22" s="61"/>
      <c r="ABG22" s="61"/>
      <c r="ABH22" s="61"/>
      <c r="ABI22" s="61"/>
      <c r="ABJ22" s="61"/>
      <c r="ABK22" s="61"/>
      <c r="ABL22" s="61"/>
      <c r="ABM22" s="61"/>
      <c r="ABN22" s="61"/>
      <c r="ABO22" s="61"/>
      <c r="ABP22" s="61"/>
      <c r="ABQ22" s="61"/>
      <c r="ABR22" s="61"/>
      <c r="ABS22" s="61"/>
      <c r="ABT22" s="61"/>
      <c r="ABU22" s="61"/>
      <c r="ABV22" s="61"/>
      <c r="ABW22" s="61"/>
      <c r="ABX22" s="61"/>
      <c r="ABY22" s="61"/>
      <c r="ABZ22" s="61"/>
      <c r="ACA22" s="61"/>
      <c r="ACB22" s="61"/>
      <c r="ACC22" s="61"/>
      <c r="ACD22" s="61"/>
      <c r="ACE22" s="61"/>
      <c r="ACF22" s="61"/>
      <c r="ACG22" s="61"/>
      <c r="ACH22" s="61"/>
      <c r="ACI22" s="61"/>
      <c r="ACJ22" s="61"/>
      <c r="ACK22" s="61"/>
      <c r="ACL22" s="61"/>
      <c r="ACM22" s="61"/>
      <c r="ACN22" s="61"/>
      <c r="ACO22" s="61"/>
      <c r="ACP22" s="61"/>
      <c r="ACQ22" s="61"/>
      <c r="ACR22" s="61"/>
      <c r="ACS22" s="61"/>
      <c r="ACT22" s="61"/>
      <c r="ACU22" s="61"/>
      <c r="ACV22" s="61"/>
      <c r="ACW22" s="61"/>
      <c r="ACX22" s="61"/>
      <c r="ACY22" s="61"/>
      <c r="ACZ22" s="61"/>
      <c r="ADA22" s="61"/>
      <c r="ADB22" s="61"/>
      <c r="ADC22" s="61"/>
      <c r="ADD22" s="61"/>
      <c r="ADE22" s="61"/>
      <c r="ADF22" s="61"/>
      <c r="ADG22" s="61"/>
      <c r="ADH22" s="61"/>
      <c r="ADI22" s="61"/>
      <c r="ADJ22" s="61"/>
      <c r="ADK22" s="61"/>
      <c r="ADL22" s="61"/>
      <c r="ADM22" s="61"/>
      <c r="ADN22" s="61"/>
      <c r="ADO22" s="61"/>
      <c r="ADP22" s="61"/>
      <c r="ADQ22" s="61"/>
      <c r="ADR22" s="61"/>
      <c r="ADS22" s="61"/>
      <c r="ADT22" s="61"/>
      <c r="ADU22" s="61"/>
      <c r="ADV22" s="61"/>
      <c r="ADW22" s="61"/>
      <c r="ADX22" s="61"/>
      <c r="ADY22" s="61"/>
      <c r="ADZ22" s="61"/>
      <c r="AEA22" s="61"/>
      <c r="AEB22" s="61"/>
      <c r="AEC22" s="61"/>
      <c r="AED22" s="61"/>
      <c r="AEE22" s="61"/>
      <c r="AEF22" s="61"/>
      <c r="AEG22" s="61"/>
      <c r="AEH22" s="61"/>
      <c r="AEI22" s="61"/>
      <c r="AEJ22" s="61"/>
      <c r="AEK22" s="61"/>
      <c r="AEL22" s="61"/>
      <c r="AEM22" s="61"/>
      <c r="AEN22" s="61"/>
      <c r="AEO22" s="61"/>
      <c r="AEP22" s="61"/>
      <c r="AEQ22" s="61"/>
      <c r="AER22" s="61"/>
      <c r="AES22" s="61"/>
      <c r="AET22" s="61"/>
      <c r="AEU22" s="61"/>
      <c r="AEV22" s="61"/>
      <c r="AEW22" s="61"/>
      <c r="AEX22" s="61"/>
      <c r="AEY22" s="61"/>
      <c r="AEZ22" s="61"/>
      <c r="AFA22" s="61"/>
      <c r="AFB22" s="61"/>
      <c r="AFC22" s="61"/>
      <c r="AFD22" s="61"/>
      <c r="AFE22" s="61"/>
      <c r="AFF22" s="61"/>
      <c r="AFG22" s="61"/>
      <c r="AFH22" s="61"/>
      <c r="AFI22" s="61"/>
      <c r="AFJ22" s="61"/>
      <c r="AFK22" s="61"/>
      <c r="AFL22" s="61"/>
      <c r="AFM22" s="61"/>
      <c r="AFN22" s="61"/>
      <c r="AFO22" s="61"/>
      <c r="AFP22" s="61"/>
      <c r="AFQ22" s="61"/>
      <c r="AFR22" s="61"/>
      <c r="AFS22" s="61"/>
      <c r="AFT22" s="61"/>
    </row>
    <row r="23" spans="1:1025" s="63" customFormat="1" ht="24" customHeight="1" x14ac:dyDescent="0.2">
      <c r="A23" s="32" t="s">
        <v>113</v>
      </c>
      <c r="B23" s="33" t="s">
        <v>114</v>
      </c>
      <c r="C23" s="36" t="s">
        <v>107</v>
      </c>
      <c r="D23" s="57" t="s">
        <v>108</v>
      </c>
      <c r="E23" s="64">
        <f t="shared" si="6"/>
        <v>0</v>
      </c>
      <c r="F23" s="65">
        <f t="shared" si="7"/>
        <v>0</v>
      </c>
      <c r="G23" s="64">
        <f t="shared" si="8"/>
        <v>0</v>
      </c>
      <c r="H23" s="64">
        <f t="shared" si="9"/>
        <v>0</v>
      </c>
      <c r="I23" s="64">
        <f t="shared" si="10"/>
        <v>0</v>
      </c>
      <c r="J23" s="64">
        <f t="shared" si="11"/>
        <v>0</v>
      </c>
      <c r="K23" s="64">
        <f t="shared" si="12"/>
        <v>0</v>
      </c>
      <c r="L23" s="64">
        <f t="shared" si="13"/>
        <v>0</v>
      </c>
      <c r="M23" s="64" t="s">
        <v>108</v>
      </c>
      <c r="N23" s="64" t="s">
        <v>108</v>
      </c>
      <c r="O23" s="64" t="s">
        <v>108</v>
      </c>
      <c r="P23" s="64" t="s">
        <v>108</v>
      </c>
      <c r="Q23" s="64" t="s">
        <v>108</v>
      </c>
      <c r="R23" s="64" t="s">
        <v>108</v>
      </c>
      <c r="S23" s="64" t="s">
        <v>108</v>
      </c>
      <c r="T23" s="64" t="s">
        <v>108</v>
      </c>
      <c r="U23" s="64" t="s">
        <v>108</v>
      </c>
      <c r="V23" s="64" t="s">
        <v>108</v>
      </c>
      <c r="W23" s="64" t="s">
        <v>108</v>
      </c>
      <c r="X23" s="64" t="s">
        <v>108</v>
      </c>
      <c r="Y23" s="64" t="s">
        <v>108</v>
      </c>
      <c r="Z23" s="64" t="s">
        <v>108</v>
      </c>
      <c r="AA23" s="64" t="s">
        <v>108</v>
      </c>
      <c r="AB23" s="64" t="s">
        <v>108</v>
      </c>
      <c r="AC23" s="64" t="s">
        <v>108</v>
      </c>
      <c r="AD23" s="64" t="s">
        <v>108</v>
      </c>
      <c r="AE23" s="64" t="s">
        <v>108</v>
      </c>
      <c r="AF23" s="64" t="s">
        <v>108</v>
      </c>
      <c r="AG23" s="64" t="s">
        <v>108</v>
      </c>
      <c r="AH23" s="64" t="s">
        <v>108</v>
      </c>
      <c r="AI23" s="64" t="s">
        <v>108</v>
      </c>
      <c r="AJ23" s="64" t="s">
        <v>108</v>
      </c>
      <c r="AK23" s="64" t="s">
        <v>108</v>
      </c>
      <c r="AL23" s="64" t="s">
        <v>108</v>
      </c>
      <c r="AM23" s="64" t="s">
        <v>108</v>
      </c>
      <c r="AN23" s="64" t="s">
        <v>108</v>
      </c>
      <c r="AO23" s="64" t="s">
        <v>108</v>
      </c>
      <c r="AP23" s="64" t="s">
        <v>108</v>
      </c>
      <c r="AQ23" s="64" t="s">
        <v>108</v>
      </c>
      <c r="AR23" s="64" t="s">
        <v>108</v>
      </c>
      <c r="AS23" s="64">
        <f t="shared" si="15"/>
        <v>0</v>
      </c>
      <c r="AT23" s="65">
        <f t="shared" si="16"/>
        <v>0</v>
      </c>
      <c r="AU23" s="65">
        <f t="shared" si="17"/>
        <v>0</v>
      </c>
      <c r="AV23" s="64">
        <f t="shared" si="18"/>
        <v>0</v>
      </c>
      <c r="AW23" s="65">
        <f t="shared" si="19"/>
        <v>0</v>
      </c>
      <c r="AX23" s="64">
        <f t="shared" si="20"/>
        <v>0</v>
      </c>
      <c r="AY23" s="65">
        <f t="shared" si="21"/>
        <v>0</v>
      </c>
      <c r="AZ23" s="65">
        <f t="shared" si="22"/>
        <v>0</v>
      </c>
      <c r="BA23" s="64" t="s">
        <v>108</v>
      </c>
      <c r="BB23" s="65" t="s">
        <v>108</v>
      </c>
      <c r="BC23" s="64" t="s">
        <v>108</v>
      </c>
      <c r="BD23" s="64" t="s">
        <v>108</v>
      </c>
      <c r="BE23" s="64" t="s">
        <v>108</v>
      </c>
      <c r="BF23" s="64" t="s">
        <v>108</v>
      </c>
      <c r="BG23" s="64" t="s">
        <v>108</v>
      </c>
      <c r="BH23" s="64" t="s">
        <v>108</v>
      </c>
      <c r="BI23" s="75" t="s">
        <v>108</v>
      </c>
      <c r="BJ23" s="76" t="s">
        <v>108</v>
      </c>
      <c r="BK23" s="75" t="s">
        <v>108</v>
      </c>
      <c r="BL23" s="75" t="s">
        <v>108</v>
      </c>
      <c r="BM23" s="75" t="s">
        <v>108</v>
      </c>
      <c r="BN23" s="75" t="s">
        <v>108</v>
      </c>
      <c r="BO23" s="75" t="s">
        <v>108</v>
      </c>
      <c r="BP23" s="75" t="s">
        <v>108</v>
      </c>
      <c r="BQ23" s="64" t="s">
        <v>108</v>
      </c>
      <c r="BR23" s="65" t="s">
        <v>108</v>
      </c>
      <c r="BS23" s="64" t="s">
        <v>108</v>
      </c>
      <c r="BT23" s="64" t="s">
        <v>108</v>
      </c>
      <c r="BU23" s="64" t="s">
        <v>108</v>
      </c>
      <c r="BV23" s="64" t="s">
        <v>108</v>
      </c>
      <c r="BW23" s="64" t="s">
        <v>108</v>
      </c>
      <c r="BX23" s="64" t="s">
        <v>108</v>
      </c>
      <c r="BY23" s="64" t="s">
        <v>108</v>
      </c>
      <c r="BZ23" s="65" t="s">
        <v>108</v>
      </c>
      <c r="CA23" s="64" t="s">
        <v>108</v>
      </c>
      <c r="CB23" s="64" t="s">
        <v>108</v>
      </c>
      <c r="CC23" s="64" t="s">
        <v>108</v>
      </c>
      <c r="CD23" s="64" t="s">
        <v>108</v>
      </c>
      <c r="CE23" s="64" t="s">
        <v>108</v>
      </c>
      <c r="CF23" s="64" t="s">
        <v>108</v>
      </c>
      <c r="CG23" s="64" t="s">
        <v>108</v>
      </c>
      <c r="CH23" s="64" t="s">
        <v>108</v>
      </c>
      <c r="CI23" s="64">
        <f t="shared" si="25"/>
        <v>0</v>
      </c>
      <c r="CJ23" s="64" t="s">
        <v>108</v>
      </c>
      <c r="CK23" s="57" t="s">
        <v>108</v>
      </c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  <c r="IQ23" s="58"/>
      <c r="IR23" s="58"/>
      <c r="IS23" s="58"/>
      <c r="IT23" s="58"/>
      <c r="IU23" s="58"/>
      <c r="IV23" s="58"/>
      <c r="IW23" s="58"/>
      <c r="IX23" s="58"/>
      <c r="IY23" s="58"/>
      <c r="IZ23" s="58"/>
      <c r="JA23" s="58"/>
      <c r="JB23" s="58"/>
      <c r="JC23" s="58"/>
      <c r="JD23" s="58"/>
      <c r="JE23" s="58"/>
      <c r="JF23" s="58"/>
      <c r="JG23" s="58"/>
      <c r="JH23" s="58"/>
      <c r="JI23" s="58"/>
      <c r="JJ23" s="58"/>
      <c r="JK23" s="58"/>
      <c r="JL23" s="58"/>
      <c r="JM23" s="58"/>
      <c r="JN23" s="58"/>
      <c r="JO23" s="58"/>
      <c r="JP23" s="58"/>
      <c r="JQ23" s="58"/>
      <c r="JR23" s="58"/>
      <c r="JS23" s="58"/>
      <c r="JT23" s="58"/>
      <c r="JU23" s="58"/>
      <c r="JV23" s="58"/>
      <c r="JW23" s="58"/>
      <c r="JX23" s="58"/>
      <c r="JY23" s="58"/>
      <c r="JZ23" s="58"/>
      <c r="KA23" s="58"/>
      <c r="KB23" s="58"/>
      <c r="KC23" s="58"/>
      <c r="KD23" s="58"/>
      <c r="KE23" s="58"/>
      <c r="KF23" s="58"/>
      <c r="KG23" s="58"/>
      <c r="KH23" s="58"/>
      <c r="KI23" s="58"/>
      <c r="KJ23" s="58"/>
      <c r="KK23" s="58"/>
      <c r="KL23" s="58"/>
      <c r="KM23" s="58"/>
      <c r="KN23" s="58"/>
      <c r="KO23" s="58"/>
      <c r="KP23" s="58"/>
      <c r="KQ23" s="58"/>
      <c r="KR23" s="58"/>
      <c r="KS23" s="58"/>
      <c r="KT23" s="58"/>
      <c r="KU23" s="58"/>
      <c r="KV23" s="58"/>
      <c r="KW23" s="58"/>
      <c r="KX23" s="58"/>
      <c r="KY23" s="58"/>
      <c r="KZ23" s="58"/>
      <c r="LA23" s="58"/>
      <c r="LB23" s="58"/>
      <c r="LC23" s="58"/>
      <c r="LD23" s="58"/>
      <c r="LE23" s="58"/>
      <c r="LF23" s="58"/>
      <c r="LG23" s="58"/>
      <c r="LH23" s="58"/>
      <c r="LI23" s="58"/>
      <c r="LJ23" s="58"/>
      <c r="LK23" s="58"/>
      <c r="LL23" s="58"/>
      <c r="LM23" s="58"/>
      <c r="LN23" s="58"/>
      <c r="LO23" s="58"/>
      <c r="LP23" s="58"/>
      <c r="LQ23" s="58"/>
      <c r="LR23" s="58"/>
      <c r="LS23" s="58"/>
      <c r="LT23" s="58"/>
      <c r="LU23" s="58"/>
      <c r="LV23" s="58"/>
      <c r="LW23" s="58"/>
      <c r="LX23" s="58"/>
      <c r="LY23" s="58"/>
      <c r="LZ23" s="58"/>
      <c r="MA23" s="58"/>
      <c r="MB23" s="58"/>
      <c r="MC23" s="58"/>
      <c r="MD23" s="58"/>
      <c r="ME23" s="58"/>
      <c r="MF23" s="58"/>
      <c r="MG23" s="58"/>
      <c r="MH23" s="58"/>
      <c r="MI23" s="58"/>
      <c r="MJ23" s="58"/>
      <c r="MK23" s="58"/>
      <c r="ML23" s="58"/>
      <c r="MM23" s="58"/>
      <c r="MN23" s="58"/>
      <c r="MO23" s="58"/>
      <c r="MP23" s="58"/>
      <c r="MQ23" s="58"/>
      <c r="MR23" s="58"/>
      <c r="MS23" s="58"/>
      <c r="MT23" s="58"/>
      <c r="MU23" s="58"/>
      <c r="MV23" s="58"/>
      <c r="MW23" s="58"/>
      <c r="MX23" s="58"/>
      <c r="MY23" s="58"/>
      <c r="MZ23" s="58"/>
      <c r="NA23" s="58"/>
      <c r="NB23" s="58"/>
      <c r="NC23" s="58"/>
      <c r="ND23" s="58"/>
      <c r="NE23" s="58"/>
      <c r="NF23" s="58"/>
      <c r="NG23" s="58"/>
      <c r="NH23" s="58"/>
      <c r="NI23" s="58"/>
      <c r="NJ23" s="58"/>
      <c r="NK23" s="58"/>
      <c r="NL23" s="58"/>
      <c r="NM23" s="58"/>
      <c r="NN23" s="58"/>
      <c r="NO23" s="58"/>
      <c r="NP23" s="58"/>
      <c r="NQ23" s="58"/>
      <c r="NR23" s="58"/>
      <c r="NS23" s="58"/>
      <c r="NT23" s="58"/>
      <c r="NU23" s="58"/>
      <c r="NV23" s="58"/>
      <c r="NW23" s="58"/>
      <c r="NX23" s="58"/>
      <c r="NY23" s="58"/>
      <c r="NZ23" s="58"/>
      <c r="OA23" s="58"/>
      <c r="OB23" s="58"/>
      <c r="OC23" s="58"/>
      <c r="OD23" s="58"/>
      <c r="OE23" s="58"/>
      <c r="OF23" s="58"/>
      <c r="OG23" s="58"/>
      <c r="OH23" s="58"/>
      <c r="OI23" s="58"/>
      <c r="OJ23" s="58"/>
      <c r="OK23" s="58"/>
      <c r="OL23" s="58"/>
      <c r="OM23" s="58"/>
      <c r="ON23" s="58"/>
      <c r="OO23" s="58"/>
      <c r="OP23" s="58"/>
      <c r="OQ23" s="58"/>
      <c r="OR23" s="58"/>
      <c r="OS23" s="58"/>
      <c r="OT23" s="58"/>
      <c r="OU23" s="58"/>
      <c r="OV23" s="58"/>
      <c r="OW23" s="58"/>
      <c r="OX23" s="58"/>
      <c r="OY23" s="58"/>
      <c r="OZ23" s="58"/>
      <c r="PA23" s="58"/>
      <c r="PB23" s="58"/>
      <c r="PC23" s="58"/>
      <c r="PD23" s="58"/>
      <c r="PE23" s="58"/>
      <c r="PF23" s="58"/>
      <c r="PG23" s="58"/>
      <c r="PH23" s="58"/>
      <c r="PI23" s="58"/>
      <c r="PJ23" s="58"/>
      <c r="PK23" s="58"/>
      <c r="PL23" s="58"/>
      <c r="PM23" s="58"/>
      <c r="PN23" s="58"/>
      <c r="PO23" s="58"/>
      <c r="PP23" s="58"/>
      <c r="PQ23" s="58"/>
      <c r="PR23" s="58"/>
      <c r="PS23" s="58"/>
      <c r="PT23" s="58"/>
      <c r="PU23" s="58"/>
      <c r="PV23" s="58"/>
      <c r="PW23" s="58"/>
      <c r="PX23" s="58"/>
      <c r="PY23" s="58"/>
      <c r="PZ23" s="58"/>
      <c r="QA23" s="58"/>
      <c r="QB23" s="58"/>
      <c r="QC23" s="58"/>
      <c r="QD23" s="58"/>
      <c r="QE23" s="58"/>
      <c r="QF23" s="58"/>
      <c r="QG23" s="58"/>
      <c r="QH23" s="58"/>
      <c r="QI23" s="58"/>
      <c r="QJ23" s="58"/>
      <c r="QK23" s="58"/>
      <c r="QL23" s="58"/>
      <c r="QM23" s="58"/>
      <c r="QN23" s="58"/>
      <c r="QO23" s="58"/>
      <c r="QP23" s="58"/>
      <c r="QQ23" s="58"/>
      <c r="QR23" s="58"/>
      <c r="QS23" s="58"/>
      <c r="QT23" s="58"/>
      <c r="QU23" s="58"/>
      <c r="QV23" s="58"/>
      <c r="QW23" s="58"/>
      <c r="QX23" s="58"/>
      <c r="QY23" s="58"/>
      <c r="QZ23" s="58"/>
      <c r="RA23" s="58"/>
      <c r="RB23" s="58"/>
      <c r="RC23" s="58"/>
      <c r="RD23" s="58"/>
      <c r="RE23" s="58"/>
      <c r="RF23" s="58"/>
      <c r="RG23" s="58"/>
      <c r="RH23" s="58"/>
      <c r="RI23" s="58"/>
      <c r="RJ23" s="58"/>
      <c r="RK23" s="58"/>
      <c r="RL23" s="58"/>
      <c r="RM23" s="58"/>
      <c r="RN23" s="58"/>
      <c r="RO23" s="58"/>
      <c r="RP23" s="58"/>
      <c r="RQ23" s="58"/>
      <c r="RR23" s="58"/>
      <c r="RS23" s="58"/>
      <c r="RT23" s="58"/>
      <c r="RU23" s="58"/>
      <c r="RV23" s="58"/>
      <c r="RW23" s="58"/>
      <c r="RX23" s="58"/>
      <c r="RY23" s="58"/>
      <c r="RZ23" s="58"/>
      <c r="SA23" s="58"/>
      <c r="SB23" s="58"/>
      <c r="SC23" s="58"/>
      <c r="SD23" s="58"/>
      <c r="SE23" s="58"/>
      <c r="SF23" s="58"/>
      <c r="SG23" s="58"/>
      <c r="SH23" s="58"/>
      <c r="SI23" s="58"/>
      <c r="SJ23" s="58"/>
      <c r="SK23" s="58"/>
      <c r="SL23" s="58"/>
      <c r="SM23" s="58"/>
      <c r="SN23" s="58"/>
      <c r="SO23" s="58"/>
      <c r="SP23" s="58"/>
      <c r="SQ23" s="58"/>
      <c r="SR23" s="58"/>
      <c r="SS23" s="58"/>
      <c r="ST23" s="58"/>
      <c r="SU23" s="58"/>
      <c r="SV23" s="58"/>
      <c r="SW23" s="58"/>
      <c r="SX23" s="58"/>
      <c r="SY23" s="58"/>
      <c r="SZ23" s="58"/>
      <c r="TA23" s="58"/>
      <c r="TB23" s="58"/>
      <c r="TC23" s="58"/>
      <c r="TD23" s="58"/>
      <c r="TE23" s="58"/>
      <c r="TF23" s="58"/>
      <c r="TG23" s="58"/>
      <c r="TH23" s="58"/>
      <c r="TI23" s="58"/>
      <c r="TJ23" s="58"/>
      <c r="TK23" s="58"/>
      <c r="TL23" s="58"/>
      <c r="TM23" s="58"/>
      <c r="TN23" s="58"/>
      <c r="TO23" s="58"/>
      <c r="TP23" s="58"/>
      <c r="TQ23" s="58"/>
      <c r="TR23" s="58"/>
      <c r="TS23" s="58"/>
      <c r="TT23" s="58"/>
      <c r="TU23" s="58"/>
      <c r="TV23" s="58"/>
      <c r="TW23" s="58"/>
      <c r="TX23" s="58"/>
      <c r="TY23" s="58"/>
      <c r="TZ23" s="58"/>
      <c r="UA23" s="58"/>
      <c r="UB23" s="58"/>
      <c r="UC23" s="58"/>
      <c r="UD23" s="58"/>
      <c r="UE23" s="58"/>
      <c r="UF23" s="58"/>
      <c r="UG23" s="58"/>
      <c r="UH23" s="58"/>
      <c r="UI23" s="58"/>
      <c r="UJ23" s="58"/>
      <c r="UK23" s="58"/>
      <c r="UL23" s="58"/>
      <c r="UM23" s="58"/>
      <c r="UN23" s="58"/>
      <c r="UO23" s="58"/>
      <c r="UP23" s="58"/>
      <c r="UQ23" s="58"/>
      <c r="UR23" s="58"/>
      <c r="US23" s="58"/>
      <c r="UT23" s="58"/>
      <c r="UU23" s="58"/>
      <c r="UV23" s="58"/>
      <c r="UW23" s="58"/>
      <c r="UX23" s="58"/>
      <c r="UY23" s="58"/>
      <c r="UZ23" s="58"/>
      <c r="VA23" s="58"/>
      <c r="VB23" s="58"/>
      <c r="VC23" s="58"/>
      <c r="VD23" s="58"/>
      <c r="VE23" s="58"/>
      <c r="VF23" s="58"/>
      <c r="VG23" s="58"/>
      <c r="VH23" s="58"/>
      <c r="VI23" s="58"/>
      <c r="VJ23" s="58"/>
      <c r="VK23" s="58"/>
      <c r="VL23" s="58"/>
      <c r="VM23" s="58"/>
      <c r="VN23" s="58"/>
      <c r="VO23" s="58"/>
      <c r="VP23" s="58"/>
      <c r="VQ23" s="58"/>
      <c r="VR23" s="58"/>
      <c r="VS23" s="58"/>
      <c r="VT23" s="58"/>
      <c r="VU23" s="58"/>
      <c r="VV23" s="58"/>
      <c r="VW23" s="58"/>
      <c r="VX23" s="58"/>
      <c r="VY23" s="58"/>
      <c r="VZ23" s="58"/>
      <c r="WA23" s="58"/>
      <c r="WB23" s="58"/>
      <c r="WC23" s="58"/>
      <c r="WD23" s="58"/>
      <c r="WE23" s="58"/>
      <c r="WF23" s="58"/>
      <c r="WG23" s="58"/>
      <c r="WH23" s="58"/>
      <c r="WI23" s="58"/>
      <c r="WJ23" s="58"/>
      <c r="WK23" s="58"/>
      <c r="WL23" s="58"/>
      <c r="WM23" s="58"/>
      <c r="WN23" s="58"/>
      <c r="WO23" s="58"/>
      <c r="WP23" s="58"/>
      <c r="WQ23" s="58"/>
      <c r="WR23" s="58"/>
      <c r="WS23" s="58"/>
      <c r="WT23" s="58"/>
      <c r="WU23" s="58"/>
      <c r="WV23" s="58"/>
      <c r="WW23" s="58"/>
      <c r="WX23" s="58"/>
      <c r="WY23" s="58"/>
      <c r="WZ23" s="58"/>
      <c r="XA23" s="58"/>
      <c r="XB23" s="58"/>
      <c r="XC23" s="58"/>
      <c r="XD23" s="58"/>
      <c r="XE23" s="58"/>
      <c r="XF23" s="58"/>
      <c r="XG23" s="58"/>
      <c r="XH23" s="58"/>
      <c r="XI23" s="58"/>
      <c r="XJ23" s="58"/>
      <c r="XK23" s="58"/>
      <c r="XL23" s="58"/>
      <c r="XM23" s="58"/>
      <c r="XN23" s="58"/>
      <c r="XO23" s="58"/>
      <c r="XP23" s="58"/>
      <c r="XQ23" s="58"/>
      <c r="XR23" s="58"/>
      <c r="XS23" s="58"/>
      <c r="XT23" s="58"/>
      <c r="XU23" s="58"/>
      <c r="XV23" s="58"/>
      <c r="XW23" s="58"/>
      <c r="XX23" s="58"/>
      <c r="XY23" s="58"/>
      <c r="XZ23" s="58"/>
      <c r="YA23" s="58"/>
      <c r="YB23" s="58"/>
      <c r="YC23" s="58"/>
      <c r="YD23" s="58"/>
      <c r="YE23" s="58"/>
      <c r="YF23" s="58"/>
      <c r="YG23" s="58"/>
      <c r="YH23" s="58"/>
      <c r="YI23" s="58"/>
      <c r="YJ23" s="58"/>
      <c r="YK23" s="58"/>
      <c r="YL23" s="58"/>
      <c r="YM23" s="58"/>
      <c r="YN23" s="58"/>
      <c r="YO23" s="58"/>
      <c r="YP23" s="58"/>
      <c r="YQ23" s="58"/>
      <c r="YR23" s="58"/>
      <c r="YS23" s="58"/>
      <c r="YT23" s="58"/>
      <c r="YU23" s="58"/>
      <c r="YV23" s="58"/>
      <c r="YW23" s="58"/>
      <c r="YX23" s="58"/>
      <c r="YY23" s="58"/>
      <c r="YZ23" s="58"/>
      <c r="ZA23" s="58"/>
      <c r="ZB23" s="58"/>
      <c r="ZC23" s="58"/>
      <c r="ZD23" s="58"/>
      <c r="ZE23" s="58"/>
      <c r="ZF23" s="58"/>
      <c r="ZG23" s="58"/>
      <c r="ZH23" s="58"/>
      <c r="ZI23" s="58"/>
      <c r="ZJ23" s="58"/>
      <c r="ZK23" s="58"/>
      <c r="ZL23" s="58"/>
      <c r="ZM23" s="58"/>
      <c r="ZN23" s="58"/>
      <c r="ZO23" s="58"/>
      <c r="ZP23" s="58"/>
      <c r="ZQ23" s="58"/>
      <c r="ZR23" s="58"/>
      <c r="ZS23" s="58"/>
      <c r="ZT23" s="58"/>
      <c r="ZU23" s="58"/>
      <c r="ZV23" s="58"/>
      <c r="ZW23" s="58"/>
      <c r="ZX23" s="58"/>
      <c r="ZY23" s="58"/>
      <c r="ZZ23" s="58"/>
      <c r="AAA23" s="58"/>
      <c r="AAB23" s="58"/>
      <c r="AAC23" s="58"/>
      <c r="AAD23" s="58"/>
      <c r="AAE23" s="58"/>
      <c r="AAF23" s="58"/>
      <c r="AAG23" s="58"/>
      <c r="AAH23" s="58"/>
      <c r="AAI23" s="58"/>
      <c r="AAJ23" s="58"/>
      <c r="AAK23" s="58"/>
      <c r="AAL23" s="58"/>
      <c r="AAM23" s="58"/>
      <c r="AAN23" s="58"/>
      <c r="AAO23" s="58"/>
      <c r="AAP23" s="58"/>
      <c r="AAQ23" s="58"/>
      <c r="AAR23" s="58"/>
      <c r="AAS23" s="58"/>
      <c r="AAT23" s="58"/>
      <c r="AAU23" s="58"/>
      <c r="AAV23" s="58"/>
      <c r="AAW23" s="58"/>
      <c r="AAX23" s="58"/>
      <c r="AAY23" s="58"/>
      <c r="AAZ23" s="58"/>
      <c r="ABA23" s="58"/>
      <c r="ABB23" s="58"/>
      <c r="ABC23" s="58"/>
      <c r="ABD23" s="58"/>
      <c r="ABE23" s="58"/>
      <c r="ABF23" s="58"/>
      <c r="ABG23" s="58"/>
      <c r="ABH23" s="58"/>
      <c r="ABI23" s="58"/>
      <c r="ABJ23" s="58"/>
      <c r="ABK23" s="58"/>
      <c r="ABL23" s="58"/>
      <c r="ABM23" s="58"/>
      <c r="ABN23" s="58"/>
      <c r="ABO23" s="58"/>
      <c r="ABP23" s="58"/>
      <c r="ABQ23" s="58"/>
      <c r="ABR23" s="58"/>
      <c r="ABS23" s="58"/>
      <c r="ABT23" s="58"/>
      <c r="ABU23" s="58"/>
      <c r="ABV23" s="58"/>
      <c r="ABW23" s="58"/>
      <c r="ABX23" s="58"/>
      <c r="ABY23" s="58"/>
      <c r="ABZ23" s="58"/>
      <c r="ACA23" s="58"/>
      <c r="ACB23" s="58"/>
      <c r="ACC23" s="58"/>
      <c r="ACD23" s="58"/>
      <c r="ACE23" s="58"/>
      <c r="ACF23" s="58"/>
      <c r="ACG23" s="58"/>
      <c r="ACH23" s="58"/>
      <c r="ACI23" s="58"/>
      <c r="ACJ23" s="58"/>
      <c r="ACK23" s="58"/>
      <c r="ACL23" s="58"/>
      <c r="ACM23" s="58"/>
      <c r="ACN23" s="58"/>
      <c r="ACO23" s="58"/>
      <c r="ACP23" s="58"/>
      <c r="ACQ23" s="58"/>
      <c r="ACR23" s="58"/>
      <c r="ACS23" s="58"/>
      <c r="ACT23" s="58"/>
      <c r="ACU23" s="58"/>
      <c r="ACV23" s="58"/>
      <c r="ACW23" s="58"/>
      <c r="ACX23" s="58"/>
      <c r="ACY23" s="58"/>
      <c r="ACZ23" s="58"/>
      <c r="ADA23" s="58"/>
      <c r="ADB23" s="58"/>
      <c r="ADC23" s="58"/>
      <c r="ADD23" s="58"/>
      <c r="ADE23" s="58"/>
      <c r="ADF23" s="58"/>
      <c r="ADG23" s="58"/>
      <c r="ADH23" s="58"/>
      <c r="ADI23" s="58"/>
      <c r="ADJ23" s="58"/>
      <c r="ADK23" s="58"/>
      <c r="ADL23" s="58"/>
      <c r="ADM23" s="58"/>
      <c r="ADN23" s="58"/>
      <c r="ADO23" s="58"/>
      <c r="ADP23" s="58"/>
      <c r="ADQ23" s="58"/>
      <c r="ADR23" s="58"/>
      <c r="ADS23" s="58"/>
      <c r="ADT23" s="58"/>
      <c r="ADU23" s="58"/>
      <c r="ADV23" s="58"/>
      <c r="ADW23" s="58"/>
      <c r="ADX23" s="58"/>
      <c r="ADY23" s="58"/>
      <c r="ADZ23" s="58"/>
      <c r="AEA23" s="58"/>
      <c r="AEB23" s="58"/>
      <c r="AEC23" s="58"/>
      <c r="AED23" s="58"/>
      <c r="AEE23" s="58"/>
      <c r="AEF23" s="58"/>
      <c r="AEG23" s="58"/>
      <c r="AEH23" s="58"/>
      <c r="AEI23" s="58"/>
      <c r="AEJ23" s="58"/>
      <c r="AEK23" s="58"/>
      <c r="AEL23" s="58"/>
      <c r="AEM23" s="58"/>
      <c r="AEN23" s="58"/>
      <c r="AEO23" s="58"/>
      <c r="AEP23" s="58"/>
      <c r="AEQ23" s="58"/>
      <c r="AER23" s="58"/>
      <c r="AES23" s="58"/>
      <c r="AET23" s="58"/>
      <c r="AEU23" s="58"/>
      <c r="AEV23" s="58"/>
      <c r="AEW23" s="58"/>
      <c r="AEX23" s="58"/>
      <c r="AEY23" s="58"/>
      <c r="AEZ23" s="58"/>
      <c r="AFA23" s="58"/>
      <c r="AFB23" s="58"/>
      <c r="AFC23" s="58"/>
      <c r="AFD23" s="58"/>
      <c r="AFE23" s="58"/>
      <c r="AFF23" s="58"/>
      <c r="AFG23" s="58"/>
      <c r="AFH23" s="58"/>
      <c r="AFI23" s="58"/>
      <c r="AFJ23" s="58"/>
      <c r="AFK23" s="58"/>
      <c r="AFL23" s="58"/>
      <c r="AFM23" s="58"/>
      <c r="AFN23" s="58"/>
      <c r="AFO23" s="58"/>
      <c r="AFP23" s="58"/>
      <c r="AFQ23" s="58"/>
      <c r="AFR23" s="58"/>
      <c r="AFS23" s="58"/>
      <c r="AFT23" s="58"/>
    </row>
    <row r="24" spans="1:1025" s="58" customFormat="1" ht="25.5" x14ac:dyDescent="0.2">
      <c r="A24" s="32" t="s">
        <v>115</v>
      </c>
      <c r="B24" s="33" t="s">
        <v>116</v>
      </c>
      <c r="C24" s="34" t="s">
        <v>107</v>
      </c>
      <c r="D24" s="57" t="s">
        <v>108</v>
      </c>
      <c r="E24" s="64">
        <f t="shared" si="6"/>
        <v>0</v>
      </c>
      <c r="F24" s="65">
        <f t="shared" si="7"/>
        <v>26.843876432000005</v>
      </c>
      <c r="G24" s="65">
        <f t="shared" si="8"/>
        <v>2.23</v>
      </c>
      <c r="H24" s="64">
        <f t="shared" si="9"/>
        <v>0</v>
      </c>
      <c r="I24" s="65">
        <f t="shared" si="10"/>
        <v>18.517000000000003</v>
      </c>
      <c r="J24" s="64">
        <f t="shared" si="11"/>
        <v>0</v>
      </c>
      <c r="K24" s="65">
        <f t="shared" si="12"/>
        <v>0</v>
      </c>
      <c r="L24" s="65">
        <f t="shared" si="13"/>
        <v>0</v>
      </c>
      <c r="M24" s="64">
        <f t="shared" ref="M24:AR24" si="29">M104</f>
        <v>0</v>
      </c>
      <c r="N24" s="65">
        <f t="shared" si="29"/>
        <v>0</v>
      </c>
      <c r="O24" s="65">
        <f t="shared" si="29"/>
        <v>0</v>
      </c>
      <c r="P24" s="64">
        <f t="shared" si="29"/>
        <v>0</v>
      </c>
      <c r="Q24" s="65">
        <f t="shared" si="29"/>
        <v>0</v>
      </c>
      <c r="R24" s="64">
        <f t="shared" si="29"/>
        <v>0</v>
      </c>
      <c r="S24" s="65">
        <f t="shared" si="29"/>
        <v>0</v>
      </c>
      <c r="T24" s="65">
        <f t="shared" si="29"/>
        <v>0</v>
      </c>
      <c r="U24" s="64">
        <f t="shared" si="29"/>
        <v>0</v>
      </c>
      <c r="V24" s="65">
        <f t="shared" si="29"/>
        <v>0</v>
      </c>
      <c r="W24" s="65">
        <f t="shared" si="29"/>
        <v>0</v>
      </c>
      <c r="X24" s="64">
        <f t="shared" si="29"/>
        <v>0</v>
      </c>
      <c r="Y24" s="65">
        <f t="shared" si="29"/>
        <v>0</v>
      </c>
      <c r="Z24" s="64">
        <f t="shared" si="29"/>
        <v>0</v>
      </c>
      <c r="AA24" s="65">
        <f t="shared" si="29"/>
        <v>0</v>
      </c>
      <c r="AB24" s="65">
        <f t="shared" si="29"/>
        <v>0</v>
      </c>
      <c r="AC24" s="64">
        <f t="shared" si="29"/>
        <v>0</v>
      </c>
      <c r="AD24" s="65">
        <f t="shared" si="29"/>
        <v>0</v>
      </c>
      <c r="AE24" s="65">
        <f t="shared" si="29"/>
        <v>0</v>
      </c>
      <c r="AF24" s="64">
        <f t="shared" si="29"/>
        <v>0</v>
      </c>
      <c r="AG24" s="65">
        <f t="shared" si="29"/>
        <v>0</v>
      </c>
      <c r="AH24" s="64">
        <f t="shared" si="29"/>
        <v>0</v>
      </c>
      <c r="AI24" s="65">
        <f t="shared" si="29"/>
        <v>0</v>
      </c>
      <c r="AJ24" s="65">
        <f t="shared" si="29"/>
        <v>0</v>
      </c>
      <c r="AK24" s="64">
        <f t="shared" si="29"/>
        <v>0</v>
      </c>
      <c r="AL24" s="65">
        <f t="shared" si="29"/>
        <v>26.843876432000005</v>
      </c>
      <c r="AM24" s="65">
        <f t="shared" si="29"/>
        <v>2.23</v>
      </c>
      <c r="AN24" s="64">
        <f t="shared" si="29"/>
        <v>0</v>
      </c>
      <c r="AO24" s="65">
        <f t="shared" si="29"/>
        <v>18.517000000000003</v>
      </c>
      <c r="AP24" s="64">
        <f t="shared" si="29"/>
        <v>0</v>
      </c>
      <c r="AQ24" s="65">
        <f t="shared" si="29"/>
        <v>0</v>
      </c>
      <c r="AR24" s="65">
        <f t="shared" si="29"/>
        <v>0</v>
      </c>
      <c r="AS24" s="64">
        <f t="shared" si="15"/>
        <v>0</v>
      </c>
      <c r="AT24" s="65">
        <f t="shared" si="16"/>
        <v>0</v>
      </c>
      <c r="AU24" s="65">
        <f t="shared" si="17"/>
        <v>0</v>
      </c>
      <c r="AV24" s="64">
        <f t="shared" si="18"/>
        <v>0</v>
      </c>
      <c r="AW24" s="65">
        <f t="shared" si="19"/>
        <v>0</v>
      </c>
      <c r="AX24" s="64">
        <f t="shared" si="20"/>
        <v>0</v>
      </c>
      <c r="AY24" s="65">
        <f t="shared" si="21"/>
        <v>0</v>
      </c>
      <c r="AZ24" s="65">
        <f t="shared" si="22"/>
        <v>0</v>
      </c>
      <c r="BA24" s="64">
        <f t="shared" ref="BA24:BH24" si="30">BA104</f>
        <v>0</v>
      </c>
      <c r="BB24" s="65">
        <f t="shared" si="30"/>
        <v>0</v>
      </c>
      <c r="BC24" s="65">
        <f t="shared" si="30"/>
        <v>0</v>
      </c>
      <c r="BD24" s="64">
        <f t="shared" si="30"/>
        <v>0</v>
      </c>
      <c r="BE24" s="65">
        <f t="shared" si="30"/>
        <v>0</v>
      </c>
      <c r="BF24" s="64">
        <f t="shared" si="30"/>
        <v>0</v>
      </c>
      <c r="BG24" s="65">
        <f t="shared" si="30"/>
        <v>0</v>
      </c>
      <c r="BH24" s="65">
        <f t="shared" si="30"/>
        <v>0</v>
      </c>
      <c r="BI24" s="75">
        <f t="shared" ref="BI24:CF24" si="31">BI104</f>
        <v>0</v>
      </c>
      <c r="BJ24" s="76">
        <f t="shared" si="31"/>
        <v>0</v>
      </c>
      <c r="BK24" s="76">
        <f t="shared" si="31"/>
        <v>0</v>
      </c>
      <c r="BL24" s="75">
        <f t="shared" si="31"/>
        <v>0</v>
      </c>
      <c r="BM24" s="76">
        <f t="shared" si="31"/>
        <v>0</v>
      </c>
      <c r="BN24" s="75">
        <f t="shared" si="31"/>
        <v>0</v>
      </c>
      <c r="BO24" s="76">
        <f t="shared" si="31"/>
        <v>0</v>
      </c>
      <c r="BP24" s="76">
        <f t="shared" si="31"/>
        <v>0</v>
      </c>
      <c r="BQ24" s="64">
        <f t="shared" si="31"/>
        <v>0</v>
      </c>
      <c r="BR24" s="65">
        <f t="shared" si="31"/>
        <v>0</v>
      </c>
      <c r="BS24" s="65">
        <f t="shared" si="31"/>
        <v>0</v>
      </c>
      <c r="BT24" s="64">
        <f t="shared" si="31"/>
        <v>0</v>
      </c>
      <c r="BU24" s="65">
        <f t="shared" si="31"/>
        <v>0</v>
      </c>
      <c r="BV24" s="64">
        <f t="shared" si="31"/>
        <v>0</v>
      </c>
      <c r="BW24" s="65">
        <f t="shared" si="31"/>
        <v>0</v>
      </c>
      <c r="BX24" s="65">
        <f t="shared" si="31"/>
        <v>0</v>
      </c>
      <c r="BY24" s="64">
        <f t="shared" si="31"/>
        <v>0</v>
      </c>
      <c r="BZ24" s="65">
        <f t="shared" si="31"/>
        <v>0</v>
      </c>
      <c r="CA24" s="65">
        <f t="shared" si="31"/>
        <v>0</v>
      </c>
      <c r="CB24" s="64">
        <f t="shared" si="31"/>
        <v>0</v>
      </c>
      <c r="CC24" s="65">
        <f t="shared" si="31"/>
        <v>0</v>
      </c>
      <c r="CD24" s="64">
        <f t="shared" si="31"/>
        <v>0</v>
      </c>
      <c r="CE24" s="65">
        <f t="shared" si="31"/>
        <v>0</v>
      </c>
      <c r="CF24" s="65">
        <f t="shared" si="31"/>
        <v>0</v>
      </c>
      <c r="CG24" s="64" t="s">
        <v>108</v>
      </c>
      <c r="CH24" s="64" t="s">
        <v>108</v>
      </c>
      <c r="CI24" s="64">
        <f t="shared" si="25"/>
        <v>-26.843876432000005</v>
      </c>
      <c r="CJ24" s="64" t="s">
        <v>108</v>
      </c>
      <c r="CK24" s="57" t="s">
        <v>108</v>
      </c>
    </row>
    <row r="25" spans="1:1025" s="63" customFormat="1" ht="30" customHeight="1" x14ac:dyDescent="0.2">
      <c r="A25" s="32" t="s">
        <v>117</v>
      </c>
      <c r="B25" s="33" t="s">
        <v>118</v>
      </c>
      <c r="C25" s="36" t="s">
        <v>107</v>
      </c>
      <c r="D25" s="57" t="s">
        <v>108</v>
      </c>
      <c r="E25" s="64">
        <f t="shared" si="6"/>
        <v>0</v>
      </c>
      <c r="F25" s="65">
        <f t="shared" si="7"/>
        <v>0</v>
      </c>
      <c r="G25" s="64">
        <f t="shared" si="8"/>
        <v>0</v>
      </c>
      <c r="H25" s="64">
        <f t="shared" si="9"/>
        <v>0</v>
      </c>
      <c r="I25" s="64">
        <f t="shared" si="10"/>
        <v>0</v>
      </c>
      <c r="J25" s="64">
        <f t="shared" si="11"/>
        <v>0</v>
      </c>
      <c r="K25" s="64">
        <f t="shared" si="12"/>
        <v>0</v>
      </c>
      <c r="L25" s="64">
        <f t="shared" si="13"/>
        <v>0</v>
      </c>
      <c r="M25" s="64" t="s">
        <v>108</v>
      </c>
      <c r="N25" s="64" t="s">
        <v>108</v>
      </c>
      <c r="O25" s="64" t="s">
        <v>108</v>
      </c>
      <c r="P25" s="64" t="s">
        <v>108</v>
      </c>
      <c r="Q25" s="64" t="s">
        <v>108</v>
      </c>
      <c r="R25" s="64" t="s">
        <v>108</v>
      </c>
      <c r="S25" s="64" t="s">
        <v>108</v>
      </c>
      <c r="T25" s="64" t="s">
        <v>108</v>
      </c>
      <c r="U25" s="64" t="s">
        <v>108</v>
      </c>
      <c r="V25" s="64" t="s">
        <v>108</v>
      </c>
      <c r="W25" s="64" t="s">
        <v>108</v>
      </c>
      <c r="X25" s="64" t="s">
        <v>108</v>
      </c>
      <c r="Y25" s="64" t="s">
        <v>108</v>
      </c>
      <c r="Z25" s="64" t="s">
        <v>108</v>
      </c>
      <c r="AA25" s="64" t="s">
        <v>108</v>
      </c>
      <c r="AB25" s="64" t="s">
        <v>108</v>
      </c>
      <c r="AC25" s="64" t="s">
        <v>108</v>
      </c>
      <c r="AD25" s="64" t="s">
        <v>108</v>
      </c>
      <c r="AE25" s="64" t="s">
        <v>108</v>
      </c>
      <c r="AF25" s="64" t="s">
        <v>108</v>
      </c>
      <c r="AG25" s="64" t="s">
        <v>108</v>
      </c>
      <c r="AH25" s="64" t="s">
        <v>108</v>
      </c>
      <c r="AI25" s="64" t="s">
        <v>108</v>
      </c>
      <c r="AJ25" s="64" t="s">
        <v>108</v>
      </c>
      <c r="AK25" s="64" t="s">
        <v>108</v>
      </c>
      <c r="AL25" s="64" t="s">
        <v>108</v>
      </c>
      <c r="AM25" s="64" t="s">
        <v>108</v>
      </c>
      <c r="AN25" s="64" t="s">
        <v>108</v>
      </c>
      <c r="AO25" s="64" t="s">
        <v>108</v>
      </c>
      <c r="AP25" s="64" t="s">
        <v>108</v>
      </c>
      <c r="AQ25" s="64" t="s">
        <v>108</v>
      </c>
      <c r="AR25" s="64" t="s">
        <v>108</v>
      </c>
      <c r="AS25" s="64">
        <f t="shared" si="15"/>
        <v>0</v>
      </c>
      <c r="AT25" s="65">
        <f t="shared" si="16"/>
        <v>0</v>
      </c>
      <c r="AU25" s="65">
        <f t="shared" si="17"/>
        <v>0</v>
      </c>
      <c r="AV25" s="64">
        <f t="shared" si="18"/>
        <v>0</v>
      </c>
      <c r="AW25" s="65">
        <f t="shared" si="19"/>
        <v>0</v>
      </c>
      <c r="AX25" s="64">
        <f t="shared" si="20"/>
        <v>0</v>
      </c>
      <c r="AY25" s="65">
        <f t="shared" si="21"/>
        <v>0</v>
      </c>
      <c r="AZ25" s="65">
        <f t="shared" si="22"/>
        <v>0</v>
      </c>
      <c r="BA25" s="64" t="s">
        <v>108</v>
      </c>
      <c r="BB25" s="65" t="s">
        <v>108</v>
      </c>
      <c r="BC25" s="64" t="s">
        <v>108</v>
      </c>
      <c r="BD25" s="64" t="s">
        <v>108</v>
      </c>
      <c r="BE25" s="64" t="s">
        <v>108</v>
      </c>
      <c r="BF25" s="64" t="s">
        <v>108</v>
      </c>
      <c r="BG25" s="64" t="s">
        <v>108</v>
      </c>
      <c r="BH25" s="64" t="s">
        <v>108</v>
      </c>
      <c r="BI25" s="75" t="s">
        <v>108</v>
      </c>
      <c r="BJ25" s="76" t="s">
        <v>108</v>
      </c>
      <c r="BK25" s="75" t="s">
        <v>108</v>
      </c>
      <c r="BL25" s="75" t="s">
        <v>108</v>
      </c>
      <c r="BM25" s="75" t="s">
        <v>108</v>
      </c>
      <c r="BN25" s="75" t="s">
        <v>108</v>
      </c>
      <c r="BO25" s="75" t="s">
        <v>108</v>
      </c>
      <c r="BP25" s="75" t="s">
        <v>108</v>
      </c>
      <c r="BQ25" s="64" t="s">
        <v>108</v>
      </c>
      <c r="BR25" s="65" t="s">
        <v>108</v>
      </c>
      <c r="BS25" s="64" t="s">
        <v>108</v>
      </c>
      <c r="BT25" s="64" t="s">
        <v>108</v>
      </c>
      <c r="BU25" s="64" t="s">
        <v>108</v>
      </c>
      <c r="BV25" s="64" t="s">
        <v>108</v>
      </c>
      <c r="BW25" s="64" t="s">
        <v>108</v>
      </c>
      <c r="BX25" s="64" t="s">
        <v>108</v>
      </c>
      <c r="BY25" s="64" t="s">
        <v>108</v>
      </c>
      <c r="BZ25" s="65" t="s">
        <v>108</v>
      </c>
      <c r="CA25" s="64" t="s">
        <v>108</v>
      </c>
      <c r="CB25" s="64" t="s">
        <v>108</v>
      </c>
      <c r="CC25" s="64" t="s">
        <v>108</v>
      </c>
      <c r="CD25" s="64" t="s">
        <v>108</v>
      </c>
      <c r="CE25" s="64" t="s">
        <v>108</v>
      </c>
      <c r="CF25" s="64" t="s">
        <v>108</v>
      </c>
      <c r="CG25" s="64" t="s">
        <v>108</v>
      </c>
      <c r="CH25" s="64" t="s">
        <v>108</v>
      </c>
      <c r="CI25" s="64">
        <f t="shared" si="25"/>
        <v>0</v>
      </c>
      <c r="CJ25" s="64" t="s">
        <v>108</v>
      </c>
      <c r="CK25" s="57" t="s">
        <v>108</v>
      </c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  <c r="IS25" s="58"/>
      <c r="IT25" s="58"/>
      <c r="IU25" s="58"/>
      <c r="IV25" s="58"/>
      <c r="IW25" s="58"/>
      <c r="IX25" s="58"/>
      <c r="IY25" s="58"/>
      <c r="IZ25" s="58"/>
      <c r="JA25" s="58"/>
      <c r="JB25" s="58"/>
      <c r="JC25" s="58"/>
      <c r="JD25" s="58"/>
      <c r="JE25" s="58"/>
      <c r="JF25" s="58"/>
      <c r="JG25" s="58"/>
      <c r="JH25" s="58"/>
      <c r="JI25" s="58"/>
      <c r="JJ25" s="58"/>
      <c r="JK25" s="58"/>
      <c r="JL25" s="58"/>
      <c r="JM25" s="58"/>
      <c r="JN25" s="58"/>
      <c r="JO25" s="58"/>
      <c r="JP25" s="58"/>
      <c r="JQ25" s="58"/>
      <c r="JR25" s="58"/>
      <c r="JS25" s="58"/>
      <c r="JT25" s="58"/>
      <c r="JU25" s="58"/>
      <c r="JV25" s="58"/>
      <c r="JW25" s="58"/>
      <c r="JX25" s="58"/>
      <c r="JY25" s="58"/>
      <c r="JZ25" s="58"/>
      <c r="KA25" s="58"/>
      <c r="KB25" s="58"/>
      <c r="KC25" s="58"/>
      <c r="KD25" s="58"/>
      <c r="KE25" s="58"/>
      <c r="KF25" s="58"/>
      <c r="KG25" s="58"/>
      <c r="KH25" s="58"/>
      <c r="KI25" s="58"/>
      <c r="KJ25" s="58"/>
      <c r="KK25" s="58"/>
      <c r="KL25" s="58"/>
      <c r="KM25" s="58"/>
      <c r="KN25" s="58"/>
      <c r="KO25" s="58"/>
      <c r="KP25" s="58"/>
      <c r="KQ25" s="58"/>
      <c r="KR25" s="58"/>
      <c r="KS25" s="58"/>
      <c r="KT25" s="58"/>
      <c r="KU25" s="58"/>
      <c r="KV25" s="58"/>
      <c r="KW25" s="58"/>
      <c r="KX25" s="58"/>
      <c r="KY25" s="58"/>
      <c r="KZ25" s="58"/>
      <c r="LA25" s="58"/>
      <c r="LB25" s="58"/>
      <c r="LC25" s="58"/>
      <c r="LD25" s="58"/>
      <c r="LE25" s="58"/>
      <c r="LF25" s="58"/>
      <c r="LG25" s="58"/>
      <c r="LH25" s="58"/>
      <c r="LI25" s="58"/>
      <c r="LJ25" s="58"/>
      <c r="LK25" s="58"/>
      <c r="LL25" s="58"/>
      <c r="LM25" s="58"/>
      <c r="LN25" s="58"/>
      <c r="LO25" s="58"/>
      <c r="LP25" s="58"/>
      <c r="LQ25" s="58"/>
      <c r="LR25" s="58"/>
      <c r="LS25" s="58"/>
      <c r="LT25" s="58"/>
      <c r="LU25" s="58"/>
      <c r="LV25" s="58"/>
      <c r="LW25" s="58"/>
      <c r="LX25" s="58"/>
      <c r="LY25" s="58"/>
      <c r="LZ25" s="58"/>
      <c r="MA25" s="58"/>
      <c r="MB25" s="58"/>
      <c r="MC25" s="58"/>
      <c r="MD25" s="58"/>
      <c r="ME25" s="58"/>
      <c r="MF25" s="58"/>
      <c r="MG25" s="58"/>
      <c r="MH25" s="58"/>
      <c r="MI25" s="58"/>
      <c r="MJ25" s="58"/>
      <c r="MK25" s="58"/>
      <c r="ML25" s="58"/>
      <c r="MM25" s="58"/>
      <c r="MN25" s="58"/>
      <c r="MO25" s="58"/>
      <c r="MP25" s="58"/>
      <c r="MQ25" s="58"/>
      <c r="MR25" s="58"/>
      <c r="MS25" s="58"/>
      <c r="MT25" s="58"/>
      <c r="MU25" s="58"/>
      <c r="MV25" s="58"/>
      <c r="MW25" s="58"/>
      <c r="MX25" s="58"/>
      <c r="MY25" s="58"/>
      <c r="MZ25" s="58"/>
      <c r="NA25" s="58"/>
      <c r="NB25" s="58"/>
      <c r="NC25" s="58"/>
      <c r="ND25" s="58"/>
      <c r="NE25" s="58"/>
      <c r="NF25" s="58"/>
      <c r="NG25" s="58"/>
      <c r="NH25" s="58"/>
      <c r="NI25" s="58"/>
      <c r="NJ25" s="58"/>
      <c r="NK25" s="58"/>
      <c r="NL25" s="58"/>
      <c r="NM25" s="58"/>
      <c r="NN25" s="58"/>
      <c r="NO25" s="58"/>
      <c r="NP25" s="58"/>
      <c r="NQ25" s="58"/>
      <c r="NR25" s="58"/>
      <c r="NS25" s="58"/>
      <c r="NT25" s="58"/>
      <c r="NU25" s="58"/>
      <c r="NV25" s="58"/>
      <c r="NW25" s="58"/>
      <c r="NX25" s="58"/>
      <c r="NY25" s="58"/>
      <c r="NZ25" s="58"/>
      <c r="OA25" s="58"/>
      <c r="OB25" s="58"/>
      <c r="OC25" s="58"/>
      <c r="OD25" s="58"/>
      <c r="OE25" s="58"/>
      <c r="OF25" s="58"/>
      <c r="OG25" s="58"/>
      <c r="OH25" s="58"/>
      <c r="OI25" s="58"/>
      <c r="OJ25" s="58"/>
      <c r="OK25" s="58"/>
      <c r="OL25" s="58"/>
      <c r="OM25" s="58"/>
      <c r="ON25" s="58"/>
      <c r="OO25" s="58"/>
      <c r="OP25" s="58"/>
      <c r="OQ25" s="58"/>
      <c r="OR25" s="58"/>
      <c r="OS25" s="58"/>
      <c r="OT25" s="58"/>
      <c r="OU25" s="58"/>
      <c r="OV25" s="58"/>
      <c r="OW25" s="58"/>
      <c r="OX25" s="58"/>
      <c r="OY25" s="58"/>
      <c r="OZ25" s="58"/>
      <c r="PA25" s="58"/>
      <c r="PB25" s="58"/>
      <c r="PC25" s="58"/>
      <c r="PD25" s="58"/>
      <c r="PE25" s="58"/>
      <c r="PF25" s="58"/>
      <c r="PG25" s="58"/>
      <c r="PH25" s="58"/>
      <c r="PI25" s="58"/>
      <c r="PJ25" s="58"/>
      <c r="PK25" s="58"/>
      <c r="PL25" s="58"/>
      <c r="PM25" s="58"/>
      <c r="PN25" s="58"/>
      <c r="PO25" s="58"/>
      <c r="PP25" s="58"/>
      <c r="PQ25" s="58"/>
      <c r="PR25" s="58"/>
      <c r="PS25" s="58"/>
      <c r="PT25" s="58"/>
      <c r="PU25" s="58"/>
      <c r="PV25" s="58"/>
      <c r="PW25" s="58"/>
      <c r="PX25" s="58"/>
      <c r="PY25" s="58"/>
      <c r="PZ25" s="58"/>
      <c r="QA25" s="58"/>
      <c r="QB25" s="58"/>
      <c r="QC25" s="58"/>
      <c r="QD25" s="58"/>
      <c r="QE25" s="58"/>
      <c r="QF25" s="58"/>
      <c r="QG25" s="58"/>
      <c r="QH25" s="58"/>
      <c r="QI25" s="58"/>
      <c r="QJ25" s="58"/>
      <c r="QK25" s="58"/>
      <c r="QL25" s="58"/>
      <c r="QM25" s="58"/>
      <c r="QN25" s="58"/>
      <c r="QO25" s="58"/>
      <c r="QP25" s="58"/>
      <c r="QQ25" s="58"/>
      <c r="QR25" s="58"/>
      <c r="QS25" s="58"/>
      <c r="QT25" s="58"/>
      <c r="QU25" s="58"/>
      <c r="QV25" s="58"/>
      <c r="QW25" s="58"/>
      <c r="QX25" s="58"/>
      <c r="QY25" s="58"/>
      <c r="QZ25" s="58"/>
      <c r="RA25" s="58"/>
      <c r="RB25" s="58"/>
      <c r="RC25" s="58"/>
      <c r="RD25" s="58"/>
      <c r="RE25" s="58"/>
      <c r="RF25" s="58"/>
      <c r="RG25" s="58"/>
      <c r="RH25" s="58"/>
      <c r="RI25" s="58"/>
      <c r="RJ25" s="58"/>
      <c r="RK25" s="58"/>
      <c r="RL25" s="58"/>
      <c r="RM25" s="58"/>
      <c r="RN25" s="58"/>
      <c r="RO25" s="58"/>
      <c r="RP25" s="58"/>
      <c r="RQ25" s="58"/>
      <c r="RR25" s="58"/>
      <c r="RS25" s="58"/>
      <c r="RT25" s="58"/>
      <c r="RU25" s="58"/>
      <c r="RV25" s="58"/>
      <c r="RW25" s="58"/>
      <c r="RX25" s="58"/>
      <c r="RY25" s="58"/>
      <c r="RZ25" s="58"/>
      <c r="SA25" s="58"/>
      <c r="SB25" s="58"/>
      <c r="SC25" s="58"/>
      <c r="SD25" s="58"/>
      <c r="SE25" s="58"/>
      <c r="SF25" s="58"/>
      <c r="SG25" s="58"/>
      <c r="SH25" s="58"/>
      <c r="SI25" s="58"/>
      <c r="SJ25" s="58"/>
      <c r="SK25" s="58"/>
      <c r="SL25" s="58"/>
      <c r="SM25" s="58"/>
      <c r="SN25" s="58"/>
      <c r="SO25" s="58"/>
      <c r="SP25" s="58"/>
      <c r="SQ25" s="58"/>
      <c r="SR25" s="58"/>
      <c r="SS25" s="58"/>
      <c r="ST25" s="58"/>
      <c r="SU25" s="58"/>
      <c r="SV25" s="58"/>
      <c r="SW25" s="58"/>
      <c r="SX25" s="58"/>
      <c r="SY25" s="58"/>
      <c r="SZ25" s="58"/>
      <c r="TA25" s="58"/>
      <c r="TB25" s="58"/>
      <c r="TC25" s="58"/>
      <c r="TD25" s="58"/>
      <c r="TE25" s="58"/>
      <c r="TF25" s="58"/>
      <c r="TG25" s="58"/>
      <c r="TH25" s="58"/>
      <c r="TI25" s="58"/>
      <c r="TJ25" s="58"/>
      <c r="TK25" s="58"/>
      <c r="TL25" s="58"/>
      <c r="TM25" s="58"/>
      <c r="TN25" s="58"/>
      <c r="TO25" s="58"/>
      <c r="TP25" s="58"/>
      <c r="TQ25" s="58"/>
      <c r="TR25" s="58"/>
      <c r="TS25" s="58"/>
      <c r="TT25" s="58"/>
      <c r="TU25" s="58"/>
      <c r="TV25" s="58"/>
      <c r="TW25" s="58"/>
      <c r="TX25" s="58"/>
      <c r="TY25" s="58"/>
      <c r="TZ25" s="58"/>
      <c r="UA25" s="58"/>
      <c r="UB25" s="58"/>
      <c r="UC25" s="58"/>
      <c r="UD25" s="58"/>
      <c r="UE25" s="58"/>
      <c r="UF25" s="58"/>
      <c r="UG25" s="58"/>
      <c r="UH25" s="58"/>
      <c r="UI25" s="58"/>
      <c r="UJ25" s="58"/>
      <c r="UK25" s="58"/>
      <c r="UL25" s="58"/>
      <c r="UM25" s="58"/>
      <c r="UN25" s="58"/>
      <c r="UO25" s="58"/>
      <c r="UP25" s="58"/>
      <c r="UQ25" s="58"/>
      <c r="UR25" s="58"/>
      <c r="US25" s="58"/>
      <c r="UT25" s="58"/>
      <c r="UU25" s="58"/>
      <c r="UV25" s="58"/>
      <c r="UW25" s="58"/>
      <c r="UX25" s="58"/>
      <c r="UY25" s="58"/>
      <c r="UZ25" s="58"/>
      <c r="VA25" s="58"/>
      <c r="VB25" s="58"/>
      <c r="VC25" s="58"/>
      <c r="VD25" s="58"/>
      <c r="VE25" s="58"/>
      <c r="VF25" s="58"/>
      <c r="VG25" s="58"/>
      <c r="VH25" s="58"/>
      <c r="VI25" s="58"/>
      <c r="VJ25" s="58"/>
      <c r="VK25" s="58"/>
      <c r="VL25" s="58"/>
      <c r="VM25" s="58"/>
      <c r="VN25" s="58"/>
      <c r="VO25" s="58"/>
      <c r="VP25" s="58"/>
      <c r="VQ25" s="58"/>
      <c r="VR25" s="58"/>
      <c r="VS25" s="58"/>
      <c r="VT25" s="58"/>
      <c r="VU25" s="58"/>
      <c r="VV25" s="58"/>
      <c r="VW25" s="58"/>
      <c r="VX25" s="58"/>
      <c r="VY25" s="58"/>
      <c r="VZ25" s="58"/>
      <c r="WA25" s="58"/>
      <c r="WB25" s="58"/>
      <c r="WC25" s="58"/>
      <c r="WD25" s="58"/>
      <c r="WE25" s="58"/>
      <c r="WF25" s="58"/>
      <c r="WG25" s="58"/>
      <c r="WH25" s="58"/>
      <c r="WI25" s="58"/>
      <c r="WJ25" s="58"/>
      <c r="WK25" s="58"/>
      <c r="WL25" s="58"/>
      <c r="WM25" s="58"/>
      <c r="WN25" s="58"/>
      <c r="WO25" s="58"/>
      <c r="WP25" s="58"/>
      <c r="WQ25" s="58"/>
      <c r="WR25" s="58"/>
      <c r="WS25" s="58"/>
      <c r="WT25" s="58"/>
      <c r="WU25" s="58"/>
      <c r="WV25" s="58"/>
      <c r="WW25" s="58"/>
      <c r="WX25" s="58"/>
      <c r="WY25" s="58"/>
      <c r="WZ25" s="58"/>
      <c r="XA25" s="58"/>
      <c r="XB25" s="58"/>
      <c r="XC25" s="58"/>
      <c r="XD25" s="58"/>
      <c r="XE25" s="58"/>
      <c r="XF25" s="58"/>
      <c r="XG25" s="58"/>
      <c r="XH25" s="58"/>
      <c r="XI25" s="58"/>
      <c r="XJ25" s="58"/>
      <c r="XK25" s="58"/>
      <c r="XL25" s="58"/>
      <c r="XM25" s="58"/>
      <c r="XN25" s="58"/>
      <c r="XO25" s="58"/>
      <c r="XP25" s="58"/>
      <c r="XQ25" s="58"/>
      <c r="XR25" s="58"/>
      <c r="XS25" s="58"/>
      <c r="XT25" s="58"/>
      <c r="XU25" s="58"/>
      <c r="XV25" s="58"/>
      <c r="XW25" s="58"/>
      <c r="XX25" s="58"/>
      <c r="XY25" s="58"/>
      <c r="XZ25" s="58"/>
      <c r="YA25" s="58"/>
      <c r="YB25" s="58"/>
      <c r="YC25" s="58"/>
      <c r="YD25" s="58"/>
      <c r="YE25" s="58"/>
      <c r="YF25" s="58"/>
      <c r="YG25" s="58"/>
      <c r="YH25" s="58"/>
      <c r="YI25" s="58"/>
      <c r="YJ25" s="58"/>
      <c r="YK25" s="58"/>
      <c r="YL25" s="58"/>
      <c r="YM25" s="58"/>
      <c r="YN25" s="58"/>
      <c r="YO25" s="58"/>
      <c r="YP25" s="58"/>
      <c r="YQ25" s="58"/>
      <c r="YR25" s="58"/>
      <c r="YS25" s="58"/>
      <c r="YT25" s="58"/>
      <c r="YU25" s="58"/>
      <c r="YV25" s="58"/>
      <c r="YW25" s="58"/>
      <c r="YX25" s="58"/>
      <c r="YY25" s="58"/>
      <c r="YZ25" s="58"/>
      <c r="ZA25" s="58"/>
      <c r="ZB25" s="58"/>
      <c r="ZC25" s="58"/>
      <c r="ZD25" s="58"/>
      <c r="ZE25" s="58"/>
      <c r="ZF25" s="58"/>
      <c r="ZG25" s="58"/>
      <c r="ZH25" s="58"/>
      <c r="ZI25" s="58"/>
      <c r="ZJ25" s="58"/>
      <c r="ZK25" s="58"/>
      <c r="ZL25" s="58"/>
      <c r="ZM25" s="58"/>
      <c r="ZN25" s="58"/>
      <c r="ZO25" s="58"/>
      <c r="ZP25" s="58"/>
      <c r="ZQ25" s="58"/>
      <c r="ZR25" s="58"/>
      <c r="ZS25" s="58"/>
      <c r="ZT25" s="58"/>
      <c r="ZU25" s="58"/>
      <c r="ZV25" s="58"/>
      <c r="ZW25" s="58"/>
      <c r="ZX25" s="58"/>
      <c r="ZY25" s="58"/>
      <c r="ZZ25" s="58"/>
      <c r="AAA25" s="58"/>
      <c r="AAB25" s="58"/>
      <c r="AAC25" s="58"/>
      <c r="AAD25" s="58"/>
      <c r="AAE25" s="58"/>
      <c r="AAF25" s="58"/>
      <c r="AAG25" s="58"/>
      <c r="AAH25" s="58"/>
      <c r="AAI25" s="58"/>
      <c r="AAJ25" s="58"/>
      <c r="AAK25" s="58"/>
      <c r="AAL25" s="58"/>
      <c r="AAM25" s="58"/>
      <c r="AAN25" s="58"/>
      <c r="AAO25" s="58"/>
      <c r="AAP25" s="58"/>
      <c r="AAQ25" s="58"/>
      <c r="AAR25" s="58"/>
      <c r="AAS25" s="58"/>
      <c r="AAT25" s="58"/>
      <c r="AAU25" s="58"/>
      <c r="AAV25" s="58"/>
      <c r="AAW25" s="58"/>
      <c r="AAX25" s="58"/>
      <c r="AAY25" s="58"/>
      <c r="AAZ25" s="58"/>
      <c r="ABA25" s="58"/>
      <c r="ABB25" s="58"/>
      <c r="ABC25" s="58"/>
      <c r="ABD25" s="58"/>
      <c r="ABE25" s="58"/>
      <c r="ABF25" s="58"/>
      <c r="ABG25" s="58"/>
      <c r="ABH25" s="58"/>
      <c r="ABI25" s="58"/>
      <c r="ABJ25" s="58"/>
      <c r="ABK25" s="58"/>
      <c r="ABL25" s="58"/>
      <c r="ABM25" s="58"/>
      <c r="ABN25" s="58"/>
      <c r="ABO25" s="58"/>
      <c r="ABP25" s="58"/>
      <c r="ABQ25" s="58"/>
      <c r="ABR25" s="58"/>
      <c r="ABS25" s="58"/>
      <c r="ABT25" s="58"/>
      <c r="ABU25" s="58"/>
      <c r="ABV25" s="58"/>
      <c r="ABW25" s="58"/>
      <c r="ABX25" s="58"/>
      <c r="ABY25" s="58"/>
      <c r="ABZ25" s="58"/>
      <c r="ACA25" s="58"/>
      <c r="ACB25" s="58"/>
      <c r="ACC25" s="58"/>
      <c r="ACD25" s="58"/>
      <c r="ACE25" s="58"/>
      <c r="ACF25" s="58"/>
      <c r="ACG25" s="58"/>
      <c r="ACH25" s="58"/>
      <c r="ACI25" s="58"/>
      <c r="ACJ25" s="58"/>
      <c r="ACK25" s="58"/>
      <c r="ACL25" s="58"/>
      <c r="ACM25" s="58"/>
      <c r="ACN25" s="58"/>
      <c r="ACO25" s="58"/>
      <c r="ACP25" s="58"/>
      <c r="ACQ25" s="58"/>
      <c r="ACR25" s="58"/>
      <c r="ACS25" s="58"/>
      <c r="ACT25" s="58"/>
      <c r="ACU25" s="58"/>
      <c r="ACV25" s="58"/>
      <c r="ACW25" s="58"/>
      <c r="ACX25" s="58"/>
      <c r="ACY25" s="58"/>
      <c r="ACZ25" s="58"/>
      <c r="ADA25" s="58"/>
      <c r="ADB25" s="58"/>
      <c r="ADC25" s="58"/>
      <c r="ADD25" s="58"/>
      <c r="ADE25" s="58"/>
      <c r="ADF25" s="58"/>
      <c r="ADG25" s="58"/>
      <c r="ADH25" s="58"/>
      <c r="ADI25" s="58"/>
      <c r="ADJ25" s="58"/>
      <c r="ADK25" s="58"/>
      <c r="ADL25" s="58"/>
      <c r="ADM25" s="58"/>
      <c r="ADN25" s="58"/>
      <c r="ADO25" s="58"/>
      <c r="ADP25" s="58"/>
      <c r="ADQ25" s="58"/>
      <c r="ADR25" s="58"/>
      <c r="ADS25" s="58"/>
      <c r="ADT25" s="58"/>
      <c r="ADU25" s="58"/>
      <c r="ADV25" s="58"/>
      <c r="ADW25" s="58"/>
      <c r="ADX25" s="58"/>
      <c r="ADY25" s="58"/>
      <c r="ADZ25" s="58"/>
      <c r="AEA25" s="58"/>
      <c r="AEB25" s="58"/>
      <c r="AEC25" s="58"/>
      <c r="AED25" s="58"/>
      <c r="AEE25" s="58"/>
      <c r="AEF25" s="58"/>
      <c r="AEG25" s="58"/>
      <c r="AEH25" s="58"/>
      <c r="AEI25" s="58"/>
      <c r="AEJ25" s="58"/>
      <c r="AEK25" s="58"/>
      <c r="AEL25" s="58"/>
      <c r="AEM25" s="58"/>
      <c r="AEN25" s="58"/>
      <c r="AEO25" s="58"/>
      <c r="AEP25" s="58"/>
      <c r="AEQ25" s="58"/>
      <c r="AER25" s="58"/>
      <c r="AES25" s="58"/>
      <c r="AET25" s="58"/>
      <c r="AEU25" s="58"/>
      <c r="AEV25" s="58"/>
      <c r="AEW25" s="58"/>
      <c r="AEX25" s="58"/>
      <c r="AEY25" s="58"/>
      <c r="AEZ25" s="58"/>
      <c r="AFA25" s="58"/>
      <c r="AFB25" s="58"/>
      <c r="AFC25" s="58"/>
      <c r="AFD25" s="58"/>
      <c r="AFE25" s="58"/>
      <c r="AFF25" s="58"/>
      <c r="AFG25" s="58"/>
      <c r="AFH25" s="58"/>
      <c r="AFI25" s="58"/>
      <c r="AFJ25" s="58"/>
      <c r="AFK25" s="58"/>
      <c r="AFL25" s="58"/>
      <c r="AFM25" s="58"/>
      <c r="AFN25" s="58"/>
      <c r="AFO25" s="58"/>
      <c r="AFP25" s="58"/>
      <c r="AFQ25" s="58"/>
      <c r="AFR25" s="58"/>
      <c r="AFS25" s="58"/>
      <c r="AFT25" s="58"/>
    </row>
    <row r="26" spans="1:1025" s="60" customFormat="1" ht="30.75" customHeight="1" x14ac:dyDescent="0.2">
      <c r="A26" s="32" t="s">
        <v>119</v>
      </c>
      <c r="B26" s="33" t="s">
        <v>120</v>
      </c>
      <c r="C26" s="34" t="s">
        <v>107</v>
      </c>
      <c r="D26" s="57" t="s">
        <v>108</v>
      </c>
      <c r="E26" s="64">
        <f t="shared" si="6"/>
        <v>0</v>
      </c>
      <c r="F26" s="65">
        <f t="shared" si="7"/>
        <v>36.951177000000008</v>
      </c>
      <c r="G26" s="65">
        <f t="shared" si="8"/>
        <v>0</v>
      </c>
      <c r="H26" s="64">
        <f t="shared" si="9"/>
        <v>0</v>
      </c>
      <c r="I26" s="64">
        <f t="shared" si="10"/>
        <v>0</v>
      </c>
      <c r="J26" s="64">
        <f t="shared" si="11"/>
        <v>0</v>
      </c>
      <c r="K26" s="64">
        <f t="shared" si="12"/>
        <v>0</v>
      </c>
      <c r="L26" s="65">
        <f t="shared" si="13"/>
        <v>38</v>
      </c>
      <c r="M26" s="64">
        <f t="shared" ref="M26:AR26" si="32">M121</f>
        <v>0</v>
      </c>
      <c r="N26" s="65">
        <f t="shared" si="32"/>
        <v>0</v>
      </c>
      <c r="O26" s="65">
        <f t="shared" si="32"/>
        <v>0</v>
      </c>
      <c r="P26" s="64">
        <f t="shared" si="32"/>
        <v>0</v>
      </c>
      <c r="Q26" s="64">
        <f t="shared" si="32"/>
        <v>0</v>
      </c>
      <c r="R26" s="64">
        <f t="shared" si="32"/>
        <v>0</v>
      </c>
      <c r="S26" s="64">
        <f t="shared" si="32"/>
        <v>0</v>
      </c>
      <c r="T26" s="65">
        <f t="shared" si="32"/>
        <v>0</v>
      </c>
      <c r="U26" s="64">
        <f t="shared" si="32"/>
        <v>0</v>
      </c>
      <c r="V26" s="65">
        <f t="shared" si="32"/>
        <v>0</v>
      </c>
      <c r="W26" s="65">
        <f t="shared" si="32"/>
        <v>0</v>
      </c>
      <c r="X26" s="64">
        <f t="shared" si="32"/>
        <v>0</v>
      </c>
      <c r="Y26" s="64">
        <f t="shared" si="32"/>
        <v>0</v>
      </c>
      <c r="Z26" s="64">
        <f t="shared" si="32"/>
        <v>0</v>
      </c>
      <c r="AA26" s="64">
        <f t="shared" si="32"/>
        <v>0</v>
      </c>
      <c r="AB26" s="65">
        <f t="shared" si="32"/>
        <v>0</v>
      </c>
      <c r="AC26" s="64">
        <f t="shared" si="32"/>
        <v>0</v>
      </c>
      <c r="AD26" s="65">
        <f t="shared" si="32"/>
        <v>0</v>
      </c>
      <c r="AE26" s="65">
        <f t="shared" si="32"/>
        <v>0</v>
      </c>
      <c r="AF26" s="64">
        <f t="shared" si="32"/>
        <v>0</v>
      </c>
      <c r="AG26" s="64">
        <f t="shared" si="32"/>
        <v>0</v>
      </c>
      <c r="AH26" s="64">
        <f t="shared" si="32"/>
        <v>0</v>
      </c>
      <c r="AI26" s="64">
        <f t="shared" si="32"/>
        <v>0</v>
      </c>
      <c r="AJ26" s="65">
        <f t="shared" si="32"/>
        <v>0</v>
      </c>
      <c r="AK26" s="64">
        <f t="shared" si="32"/>
        <v>0</v>
      </c>
      <c r="AL26" s="65">
        <f t="shared" si="32"/>
        <v>36.951177000000008</v>
      </c>
      <c r="AM26" s="65">
        <f t="shared" si="32"/>
        <v>0</v>
      </c>
      <c r="AN26" s="64">
        <f t="shared" si="32"/>
        <v>0</v>
      </c>
      <c r="AO26" s="64">
        <f t="shared" si="32"/>
        <v>0</v>
      </c>
      <c r="AP26" s="64">
        <f t="shared" si="32"/>
        <v>0</v>
      </c>
      <c r="AQ26" s="64">
        <f t="shared" si="32"/>
        <v>0</v>
      </c>
      <c r="AR26" s="65">
        <f t="shared" si="32"/>
        <v>38</v>
      </c>
      <c r="AS26" s="64">
        <f t="shared" si="15"/>
        <v>0</v>
      </c>
      <c r="AT26" s="65">
        <f t="shared" si="16"/>
        <v>10.373054</v>
      </c>
      <c r="AU26" s="65">
        <f t="shared" si="17"/>
        <v>0</v>
      </c>
      <c r="AV26" s="64">
        <f t="shared" si="18"/>
        <v>0</v>
      </c>
      <c r="AW26" s="64">
        <f t="shared" si="19"/>
        <v>0</v>
      </c>
      <c r="AX26" s="64">
        <f t="shared" si="20"/>
        <v>0</v>
      </c>
      <c r="AY26" s="64">
        <f t="shared" si="21"/>
        <v>0</v>
      </c>
      <c r="AZ26" s="65">
        <f t="shared" si="22"/>
        <v>2</v>
      </c>
      <c r="BA26" s="64">
        <f t="shared" ref="BA26:BH26" si="33">BA121</f>
        <v>0</v>
      </c>
      <c r="BB26" s="65">
        <f t="shared" si="33"/>
        <v>10.373054</v>
      </c>
      <c r="BC26" s="65">
        <f t="shared" si="33"/>
        <v>0</v>
      </c>
      <c r="BD26" s="64">
        <f t="shared" si="33"/>
        <v>0</v>
      </c>
      <c r="BE26" s="64">
        <f t="shared" si="33"/>
        <v>0</v>
      </c>
      <c r="BF26" s="64">
        <f t="shared" si="33"/>
        <v>0</v>
      </c>
      <c r="BG26" s="64">
        <f t="shared" si="33"/>
        <v>0</v>
      </c>
      <c r="BH26" s="65">
        <f t="shared" si="33"/>
        <v>2</v>
      </c>
      <c r="BI26" s="75">
        <f t="shared" ref="BI26:CF26" si="34">BI121</f>
        <v>0</v>
      </c>
      <c r="BJ26" s="76">
        <f t="shared" si="34"/>
        <v>0</v>
      </c>
      <c r="BK26" s="76">
        <f t="shared" si="34"/>
        <v>0</v>
      </c>
      <c r="BL26" s="75">
        <f t="shared" si="34"/>
        <v>0</v>
      </c>
      <c r="BM26" s="75">
        <f t="shared" si="34"/>
        <v>0</v>
      </c>
      <c r="BN26" s="75">
        <f t="shared" si="34"/>
        <v>0</v>
      </c>
      <c r="BO26" s="75">
        <f t="shared" si="34"/>
        <v>0</v>
      </c>
      <c r="BP26" s="76">
        <f t="shared" si="34"/>
        <v>0</v>
      </c>
      <c r="BQ26" s="64">
        <f t="shared" si="34"/>
        <v>0</v>
      </c>
      <c r="BR26" s="65">
        <f t="shared" si="34"/>
        <v>0</v>
      </c>
      <c r="BS26" s="65">
        <f t="shared" si="34"/>
        <v>0</v>
      </c>
      <c r="BT26" s="64">
        <f t="shared" si="34"/>
        <v>0</v>
      </c>
      <c r="BU26" s="64">
        <f t="shared" si="34"/>
        <v>0</v>
      </c>
      <c r="BV26" s="64">
        <f t="shared" si="34"/>
        <v>0</v>
      </c>
      <c r="BW26" s="64">
        <f t="shared" si="34"/>
        <v>0</v>
      </c>
      <c r="BX26" s="65">
        <f t="shared" si="34"/>
        <v>0</v>
      </c>
      <c r="BY26" s="64">
        <f t="shared" si="34"/>
        <v>0</v>
      </c>
      <c r="BZ26" s="65">
        <f t="shared" si="34"/>
        <v>0</v>
      </c>
      <c r="CA26" s="65">
        <f t="shared" si="34"/>
        <v>0</v>
      </c>
      <c r="CB26" s="64">
        <f t="shared" si="34"/>
        <v>0</v>
      </c>
      <c r="CC26" s="64">
        <f t="shared" si="34"/>
        <v>0</v>
      </c>
      <c r="CD26" s="64">
        <f t="shared" si="34"/>
        <v>0</v>
      </c>
      <c r="CE26" s="64">
        <f t="shared" si="34"/>
        <v>0</v>
      </c>
      <c r="CF26" s="65">
        <f t="shared" si="34"/>
        <v>0</v>
      </c>
      <c r="CG26" s="64" t="s">
        <v>108</v>
      </c>
      <c r="CH26" s="64" t="s">
        <v>108</v>
      </c>
      <c r="CI26" s="64">
        <f t="shared" si="25"/>
        <v>-26.578123000000009</v>
      </c>
      <c r="CJ26" s="64" t="s">
        <v>108</v>
      </c>
      <c r="CK26" s="57" t="s">
        <v>108</v>
      </c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  <c r="JI26" s="58"/>
      <c r="JJ26" s="58"/>
      <c r="JK26" s="58"/>
      <c r="JL26" s="58"/>
      <c r="JM26" s="58"/>
      <c r="JN26" s="58"/>
      <c r="JO26" s="58"/>
      <c r="JP26" s="58"/>
      <c r="JQ26" s="58"/>
      <c r="JR26" s="58"/>
      <c r="JS26" s="58"/>
      <c r="JT26" s="58"/>
      <c r="JU26" s="58"/>
      <c r="JV26" s="58"/>
      <c r="JW26" s="58"/>
      <c r="JX26" s="58"/>
      <c r="JY26" s="58"/>
      <c r="JZ26" s="58"/>
      <c r="KA26" s="58"/>
      <c r="KB26" s="58"/>
      <c r="KC26" s="58"/>
      <c r="KD26" s="58"/>
      <c r="KE26" s="58"/>
      <c r="KF26" s="58"/>
      <c r="KG26" s="58"/>
      <c r="KH26" s="58"/>
      <c r="KI26" s="58"/>
      <c r="KJ26" s="58"/>
      <c r="KK26" s="58"/>
      <c r="KL26" s="58"/>
      <c r="KM26" s="58"/>
      <c r="KN26" s="58"/>
      <c r="KO26" s="58"/>
      <c r="KP26" s="58"/>
      <c r="KQ26" s="58"/>
      <c r="KR26" s="58"/>
      <c r="KS26" s="58"/>
      <c r="KT26" s="58"/>
      <c r="KU26" s="58"/>
      <c r="KV26" s="58"/>
      <c r="KW26" s="58"/>
      <c r="KX26" s="58"/>
      <c r="KY26" s="58"/>
      <c r="KZ26" s="58"/>
      <c r="LA26" s="58"/>
      <c r="LB26" s="58"/>
      <c r="LC26" s="58"/>
      <c r="LD26" s="58"/>
      <c r="LE26" s="58"/>
      <c r="LF26" s="58"/>
      <c r="LG26" s="58"/>
      <c r="LH26" s="58"/>
      <c r="LI26" s="58"/>
      <c r="LJ26" s="58"/>
      <c r="LK26" s="58"/>
      <c r="LL26" s="58"/>
      <c r="LM26" s="58"/>
      <c r="LN26" s="58"/>
      <c r="LO26" s="58"/>
      <c r="LP26" s="58"/>
      <c r="LQ26" s="58"/>
      <c r="LR26" s="58"/>
      <c r="LS26" s="58"/>
      <c r="LT26" s="58"/>
      <c r="LU26" s="58"/>
      <c r="LV26" s="58"/>
      <c r="LW26" s="58"/>
      <c r="LX26" s="58"/>
      <c r="LY26" s="58"/>
      <c r="LZ26" s="58"/>
      <c r="MA26" s="58"/>
      <c r="MB26" s="58"/>
      <c r="MC26" s="58"/>
      <c r="MD26" s="58"/>
      <c r="ME26" s="58"/>
      <c r="MF26" s="58"/>
      <c r="MG26" s="58"/>
      <c r="MH26" s="58"/>
      <c r="MI26" s="58"/>
      <c r="MJ26" s="58"/>
      <c r="MK26" s="58"/>
      <c r="ML26" s="58"/>
      <c r="MM26" s="58"/>
      <c r="MN26" s="58"/>
      <c r="MO26" s="58"/>
      <c r="MP26" s="58"/>
      <c r="MQ26" s="58"/>
      <c r="MR26" s="58"/>
      <c r="MS26" s="58"/>
      <c r="MT26" s="58"/>
      <c r="MU26" s="58"/>
      <c r="MV26" s="58"/>
      <c r="MW26" s="58"/>
      <c r="MX26" s="58"/>
      <c r="MY26" s="58"/>
      <c r="MZ26" s="58"/>
      <c r="NA26" s="58"/>
      <c r="NB26" s="58"/>
      <c r="NC26" s="58"/>
      <c r="ND26" s="58"/>
      <c r="NE26" s="58"/>
      <c r="NF26" s="58"/>
      <c r="NG26" s="58"/>
      <c r="NH26" s="58"/>
      <c r="NI26" s="58"/>
      <c r="NJ26" s="58"/>
      <c r="NK26" s="58"/>
      <c r="NL26" s="58"/>
      <c r="NM26" s="58"/>
      <c r="NN26" s="58"/>
      <c r="NO26" s="58"/>
      <c r="NP26" s="58"/>
      <c r="NQ26" s="58"/>
      <c r="NR26" s="58"/>
      <c r="NS26" s="58"/>
      <c r="NT26" s="58"/>
      <c r="NU26" s="58"/>
      <c r="NV26" s="58"/>
      <c r="NW26" s="58"/>
      <c r="NX26" s="58"/>
      <c r="NY26" s="58"/>
      <c r="NZ26" s="58"/>
      <c r="OA26" s="58"/>
      <c r="OB26" s="58"/>
      <c r="OC26" s="58"/>
      <c r="OD26" s="58"/>
      <c r="OE26" s="58"/>
      <c r="OF26" s="58"/>
      <c r="OG26" s="58"/>
      <c r="OH26" s="58"/>
      <c r="OI26" s="58"/>
      <c r="OJ26" s="58"/>
      <c r="OK26" s="58"/>
      <c r="OL26" s="58"/>
      <c r="OM26" s="58"/>
      <c r="ON26" s="58"/>
      <c r="OO26" s="58"/>
      <c r="OP26" s="58"/>
      <c r="OQ26" s="58"/>
      <c r="OR26" s="58"/>
      <c r="OS26" s="58"/>
      <c r="OT26" s="58"/>
      <c r="OU26" s="58"/>
      <c r="OV26" s="58"/>
      <c r="OW26" s="58"/>
      <c r="OX26" s="58"/>
      <c r="OY26" s="58"/>
      <c r="OZ26" s="58"/>
      <c r="PA26" s="58"/>
      <c r="PB26" s="58"/>
      <c r="PC26" s="58"/>
      <c r="PD26" s="58"/>
      <c r="PE26" s="58"/>
      <c r="PF26" s="58"/>
      <c r="PG26" s="58"/>
      <c r="PH26" s="58"/>
      <c r="PI26" s="58"/>
      <c r="PJ26" s="58"/>
      <c r="PK26" s="58"/>
      <c r="PL26" s="58"/>
      <c r="PM26" s="58"/>
      <c r="PN26" s="58"/>
      <c r="PO26" s="58"/>
      <c r="PP26" s="58"/>
      <c r="PQ26" s="58"/>
      <c r="PR26" s="58"/>
      <c r="PS26" s="58"/>
      <c r="PT26" s="58"/>
      <c r="PU26" s="58"/>
      <c r="PV26" s="58"/>
      <c r="PW26" s="58"/>
      <c r="PX26" s="58"/>
      <c r="PY26" s="58"/>
      <c r="PZ26" s="58"/>
      <c r="QA26" s="58"/>
      <c r="QB26" s="58"/>
      <c r="QC26" s="58"/>
      <c r="QD26" s="58"/>
      <c r="QE26" s="58"/>
      <c r="QF26" s="58"/>
      <c r="QG26" s="58"/>
      <c r="QH26" s="58"/>
      <c r="QI26" s="58"/>
      <c r="QJ26" s="58"/>
      <c r="QK26" s="58"/>
      <c r="QL26" s="58"/>
      <c r="QM26" s="58"/>
      <c r="QN26" s="58"/>
      <c r="QO26" s="58"/>
      <c r="QP26" s="58"/>
      <c r="QQ26" s="58"/>
      <c r="QR26" s="58"/>
      <c r="QS26" s="58"/>
      <c r="QT26" s="58"/>
      <c r="QU26" s="58"/>
      <c r="QV26" s="58"/>
      <c r="QW26" s="58"/>
      <c r="QX26" s="58"/>
      <c r="QY26" s="58"/>
      <c r="QZ26" s="58"/>
      <c r="RA26" s="58"/>
      <c r="RB26" s="58"/>
      <c r="RC26" s="58"/>
      <c r="RD26" s="58"/>
      <c r="RE26" s="58"/>
      <c r="RF26" s="58"/>
      <c r="RG26" s="58"/>
      <c r="RH26" s="58"/>
      <c r="RI26" s="58"/>
      <c r="RJ26" s="58"/>
      <c r="RK26" s="58"/>
      <c r="RL26" s="58"/>
      <c r="RM26" s="58"/>
      <c r="RN26" s="58"/>
      <c r="RO26" s="58"/>
      <c r="RP26" s="58"/>
      <c r="RQ26" s="58"/>
      <c r="RR26" s="58"/>
      <c r="RS26" s="58"/>
      <c r="RT26" s="58"/>
      <c r="RU26" s="58"/>
      <c r="RV26" s="58"/>
      <c r="RW26" s="58"/>
      <c r="RX26" s="58"/>
      <c r="RY26" s="58"/>
      <c r="RZ26" s="58"/>
      <c r="SA26" s="58"/>
      <c r="SB26" s="58"/>
      <c r="SC26" s="58"/>
      <c r="SD26" s="58"/>
      <c r="SE26" s="58"/>
      <c r="SF26" s="58"/>
      <c r="SG26" s="58"/>
      <c r="SH26" s="58"/>
      <c r="SI26" s="58"/>
      <c r="SJ26" s="58"/>
      <c r="SK26" s="58"/>
      <c r="SL26" s="58"/>
      <c r="SM26" s="58"/>
      <c r="SN26" s="58"/>
      <c r="SO26" s="58"/>
      <c r="SP26" s="58"/>
      <c r="SQ26" s="58"/>
      <c r="SR26" s="58"/>
      <c r="SS26" s="58"/>
      <c r="ST26" s="58"/>
      <c r="SU26" s="58"/>
      <c r="SV26" s="58"/>
      <c r="SW26" s="58"/>
      <c r="SX26" s="58"/>
      <c r="SY26" s="58"/>
      <c r="SZ26" s="58"/>
      <c r="TA26" s="58"/>
      <c r="TB26" s="58"/>
      <c r="TC26" s="58"/>
      <c r="TD26" s="58"/>
      <c r="TE26" s="58"/>
      <c r="TF26" s="58"/>
      <c r="TG26" s="58"/>
      <c r="TH26" s="58"/>
      <c r="TI26" s="58"/>
      <c r="TJ26" s="58"/>
      <c r="TK26" s="58"/>
      <c r="TL26" s="58"/>
      <c r="TM26" s="58"/>
      <c r="TN26" s="58"/>
      <c r="TO26" s="58"/>
      <c r="TP26" s="58"/>
      <c r="TQ26" s="58"/>
      <c r="TR26" s="58"/>
      <c r="TS26" s="58"/>
      <c r="TT26" s="58"/>
      <c r="TU26" s="58"/>
      <c r="TV26" s="58"/>
      <c r="TW26" s="58"/>
      <c r="TX26" s="58"/>
      <c r="TY26" s="58"/>
      <c r="TZ26" s="58"/>
      <c r="UA26" s="58"/>
      <c r="UB26" s="58"/>
      <c r="UC26" s="58"/>
      <c r="UD26" s="58"/>
      <c r="UE26" s="58"/>
      <c r="UF26" s="58"/>
      <c r="UG26" s="58"/>
      <c r="UH26" s="58"/>
      <c r="UI26" s="58"/>
      <c r="UJ26" s="58"/>
      <c r="UK26" s="58"/>
      <c r="UL26" s="58"/>
      <c r="UM26" s="58"/>
      <c r="UN26" s="58"/>
      <c r="UO26" s="58"/>
      <c r="UP26" s="58"/>
      <c r="UQ26" s="58"/>
      <c r="UR26" s="58"/>
      <c r="US26" s="58"/>
      <c r="UT26" s="58"/>
      <c r="UU26" s="58"/>
      <c r="UV26" s="58"/>
      <c r="UW26" s="58"/>
      <c r="UX26" s="58"/>
      <c r="UY26" s="58"/>
      <c r="UZ26" s="58"/>
      <c r="VA26" s="58"/>
      <c r="VB26" s="58"/>
      <c r="VC26" s="58"/>
      <c r="VD26" s="58"/>
      <c r="VE26" s="58"/>
      <c r="VF26" s="58"/>
      <c r="VG26" s="58"/>
      <c r="VH26" s="58"/>
      <c r="VI26" s="58"/>
      <c r="VJ26" s="58"/>
      <c r="VK26" s="58"/>
      <c r="VL26" s="58"/>
      <c r="VM26" s="58"/>
      <c r="VN26" s="58"/>
      <c r="VO26" s="58"/>
      <c r="VP26" s="58"/>
      <c r="VQ26" s="58"/>
      <c r="VR26" s="58"/>
      <c r="VS26" s="58"/>
      <c r="VT26" s="58"/>
      <c r="VU26" s="58"/>
      <c r="VV26" s="58"/>
      <c r="VW26" s="58"/>
      <c r="VX26" s="58"/>
      <c r="VY26" s="58"/>
      <c r="VZ26" s="58"/>
      <c r="WA26" s="58"/>
      <c r="WB26" s="58"/>
      <c r="WC26" s="58"/>
      <c r="WD26" s="58"/>
      <c r="WE26" s="58"/>
      <c r="WF26" s="58"/>
      <c r="WG26" s="58"/>
      <c r="WH26" s="58"/>
      <c r="WI26" s="58"/>
      <c r="WJ26" s="58"/>
      <c r="WK26" s="58"/>
      <c r="WL26" s="58"/>
      <c r="WM26" s="58"/>
      <c r="WN26" s="58"/>
      <c r="WO26" s="58"/>
      <c r="WP26" s="58"/>
      <c r="WQ26" s="58"/>
      <c r="WR26" s="58"/>
      <c r="WS26" s="58"/>
      <c r="WT26" s="58"/>
      <c r="WU26" s="58"/>
      <c r="WV26" s="58"/>
      <c r="WW26" s="58"/>
      <c r="WX26" s="58"/>
      <c r="WY26" s="58"/>
      <c r="WZ26" s="58"/>
      <c r="XA26" s="58"/>
      <c r="XB26" s="58"/>
      <c r="XC26" s="58"/>
      <c r="XD26" s="58"/>
      <c r="XE26" s="58"/>
      <c r="XF26" s="58"/>
      <c r="XG26" s="58"/>
      <c r="XH26" s="58"/>
      <c r="XI26" s="58"/>
      <c r="XJ26" s="58"/>
      <c r="XK26" s="58"/>
      <c r="XL26" s="58"/>
      <c r="XM26" s="58"/>
      <c r="XN26" s="58"/>
      <c r="XO26" s="58"/>
      <c r="XP26" s="58"/>
      <c r="XQ26" s="58"/>
      <c r="XR26" s="58"/>
      <c r="XS26" s="58"/>
      <c r="XT26" s="58"/>
      <c r="XU26" s="58"/>
      <c r="XV26" s="58"/>
      <c r="XW26" s="58"/>
      <c r="XX26" s="58"/>
      <c r="XY26" s="58"/>
      <c r="XZ26" s="58"/>
      <c r="YA26" s="58"/>
      <c r="YB26" s="58"/>
      <c r="YC26" s="58"/>
      <c r="YD26" s="58"/>
      <c r="YE26" s="58"/>
      <c r="YF26" s="58"/>
      <c r="YG26" s="58"/>
      <c r="YH26" s="58"/>
      <c r="YI26" s="58"/>
      <c r="YJ26" s="58"/>
      <c r="YK26" s="58"/>
      <c r="YL26" s="58"/>
      <c r="YM26" s="58"/>
      <c r="YN26" s="58"/>
      <c r="YO26" s="58"/>
      <c r="YP26" s="58"/>
      <c r="YQ26" s="58"/>
      <c r="YR26" s="58"/>
      <c r="YS26" s="58"/>
      <c r="YT26" s="58"/>
      <c r="YU26" s="58"/>
      <c r="YV26" s="58"/>
      <c r="YW26" s="58"/>
      <c r="YX26" s="58"/>
      <c r="YY26" s="58"/>
      <c r="YZ26" s="58"/>
      <c r="ZA26" s="58"/>
      <c r="ZB26" s="58"/>
      <c r="ZC26" s="58"/>
      <c r="ZD26" s="58"/>
      <c r="ZE26" s="58"/>
      <c r="ZF26" s="58"/>
      <c r="ZG26" s="58"/>
      <c r="ZH26" s="58"/>
      <c r="ZI26" s="58"/>
      <c r="ZJ26" s="58"/>
      <c r="ZK26" s="58"/>
      <c r="ZL26" s="58"/>
      <c r="ZM26" s="58"/>
      <c r="ZN26" s="58"/>
      <c r="ZO26" s="58"/>
      <c r="ZP26" s="58"/>
      <c r="ZQ26" s="58"/>
      <c r="ZR26" s="58"/>
      <c r="ZS26" s="58"/>
      <c r="ZT26" s="58"/>
      <c r="ZU26" s="58"/>
      <c r="ZV26" s="58"/>
      <c r="ZW26" s="58"/>
      <c r="ZX26" s="58"/>
      <c r="ZY26" s="58"/>
      <c r="ZZ26" s="58"/>
      <c r="AAA26" s="58"/>
      <c r="AAB26" s="58"/>
      <c r="AAC26" s="58"/>
      <c r="AAD26" s="58"/>
      <c r="AAE26" s="58"/>
      <c r="AAF26" s="58"/>
      <c r="AAG26" s="58"/>
      <c r="AAH26" s="58"/>
      <c r="AAI26" s="58"/>
      <c r="AAJ26" s="58"/>
      <c r="AAK26" s="58"/>
      <c r="AAL26" s="58"/>
      <c r="AAM26" s="58"/>
      <c r="AAN26" s="58"/>
      <c r="AAO26" s="58"/>
      <c r="AAP26" s="58"/>
      <c r="AAQ26" s="58"/>
      <c r="AAR26" s="58"/>
      <c r="AAS26" s="58"/>
      <c r="AAT26" s="58"/>
      <c r="AAU26" s="58"/>
      <c r="AAV26" s="58"/>
      <c r="AAW26" s="58"/>
      <c r="AAX26" s="58"/>
      <c r="AAY26" s="58"/>
      <c r="AAZ26" s="58"/>
      <c r="ABA26" s="58"/>
      <c r="ABB26" s="58"/>
      <c r="ABC26" s="58"/>
      <c r="ABD26" s="58"/>
      <c r="ABE26" s="58"/>
      <c r="ABF26" s="58"/>
      <c r="ABG26" s="58"/>
      <c r="ABH26" s="58"/>
      <c r="ABI26" s="58"/>
      <c r="ABJ26" s="58"/>
      <c r="ABK26" s="58"/>
      <c r="ABL26" s="58"/>
      <c r="ABM26" s="58"/>
      <c r="ABN26" s="58"/>
      <c r="ABO26" s="58"/>
      <c r="ABP26" s="58"/>
      <c r="ABQ26" s="58"/>
      <c r="ABR26" s="58"/>
      <c r="ABS26" s="58"/>
      <c r="ABT26" s="58"/>
      <c r="ABU26" s="58"/>
      <c r="ABV26" s="58"/>
      <c r="ABW26" s="58"/>
      <c r="ABX26" s="58"/>
      <c r="ABY26" s="58"/>
      <c r="ABZ26" s="58"/>
      <c r="ACA26" s="58"/>
      <c r="ACB26" s="58"/>
      <c r="ACC26" s="58"/>
      <c r="ACD26" s="58"/>
      <c r="ACE26" s="58"/>
      <c r="ACF26" s="58"/>
      <c r="ACG26" s="58"/>
      <c r="ACH26" s="58"/>
      <c r="ACI26" s="58"/>
      <c r="ACJ26" s="58"/>
      <c r="ACK26" s="58"/>
      <c r="ACL26" s="58"/>
      <c r="ACM26" s="58"/>
      <c r="ACN26" s="58"/>
      <c r="ACO26" s="58"/>
      <c r="ACP26" s="58"/>
      <c r="ACQ26" s="58"/>
      <c r="ACR26" s="58"/>
      <c r="ACS26" s="58"/>
      <c r="ACT26" s="58"/>
      <c r="ACU26" s="58"/>
      <c r="ACV26" s="58"/>
      <c r="ACW26" s="58"/>
      <c r="ACX26" s="58"/>
      <c r="ACY26" s="58"/>
      <c r="ACZ26" s="58"/>
      <c r="ADA26" s="58"/>
      <c r="ADB26" s="58"/>
      <c r="ADC26" s="58"/>
      <c r="ADD26" s="58"/>
      <c r="ADE26" s="58"/>
      <c r="ADF26" s="58"/>
      <c r="ADG26" s="58"/>
      <c r="ADH26" s="58"/>
      <c r="ADI26" s="58"/>
      <c r="ADJ26" s="58"/>
      <c r="ADK26" s="58"/>
      <c r="ADL26" s="58"/>
      <c r="ADM26" s="58"/>
      <c r="ADN26" s="58"/>
      <c r="ADO26" s="58"/>
      <c r="ADP26" s="58"/>
      <c r="ADQ26" s="58"/>
      <c r="ADR26" s="58"/>
      <c r="ADS26" s="58"/>
      <c r="ADT26" s="58"/>
      <c r="ADU26" s="58"/>
      <c r="ADV26" s="58"/>
      <c r="ADW26" s="58"/>
      <c r="ADX26" s="58"/>
      <c r="ADY26" s="58"/>
      <c r="ADZ26" s="58"/>
      <c r="AEA26" s="58"/>
      <c r="AEB26" s="58"/>
      <c r="AEC26" s="58"/>
      <c r="AED26" s="58"/>
      <c r="AEE26" s="58"/>
      <c r="AEF26" s="58"/>
      <c r="AEG26" s="58"/>
      <c r="AEH26" s="58"/>
      <c r="AEI26" s="58"/>
      <c r="AEJ26" s="58"/>
      <c r="AEK26" s="58"/>
      <c r="AEL26" s="58"/>
      <c r="AEM26" s="58"/>
      <c r="AEN26" s="58"/>
      <c r="AEO26" s="58"/>
      <c r="AEP26" s="58"/>
      <c r="AEQ26" s="58"/>
      <c r="AER26" s="58"/>
      <c r="AES26" s="58"/>
      <c r="AET26" s="58"/>
      <c r="AEU26" s="58"/>
      <c r="AEV26" s="58"/>
      <c r="AEW26" s="58"/>
      <c r="AEX26" s="58"/>
      <c r="AEY26" s="58"/>
      <c r="AEZ26" s="58"/>
      <c r="AFA26" s="58"/>
      <c r="AFB26" s="58"/>
      <c r="AFC26" s="58"/>
      <c r="AFD26" s="58"/>
      <c r="AFE26" s="58"/>
      <c r="AFF26" s="58"/>
      <c r="AFG26" s="58"/>
      <c r="AFH26" s="58"/>
      <c r="AFI26" s="58"/>
      <c r="AFJ26" s="58"/>
      <c r="AFK26" s="58"/>
      <c r="AFL26" s="58"/>
      <c r="AFM26" s="58"/>
      <c r="AFN26" s="58"/>
      <c r="AFO26" s="58"/>
      <c r="AFP26" s="58"/>
      <c r="AFQ26" s="58"/>
      <c r="AFR26" s="58"/>
      <c r="AFS26" s="58"/>
      <c r="AFT26" s="58"/>
    </row>
    <row r="27" spans="1:1025" s="58" customFormat="1" ht="30.75" customHeight="1" x14ac:dyDescent="0.25">
      <c r="A27" s="32" t="s">
        <v>121</v>
      </c>
      <c r="B27" s="33" t="s">
        <v>122</v>
      </c>
      <c r="C27" s="34" t="s">
        <v>107</v>
      </c>
      <c r="D27" s="57" t="s">
        <v>108</v>
      </c>
      <c r="E27" s="64">
        <f t="shared" si="6"/>
        <v>0</v>
      </c>
      <c r="F27" s="65">
        <f t="shared" si="7"/>
        <v>90.7</v>
      </c>
      <c r="G27" s="65">
        <f t="shared" si="8"/>
        <v>0</v>
      </c>
      <c r="H27" s="64">
        <f t="shared" si="9"/>
        <v>0</v>
      </c>
      <c r="I27" s="65">
        <f t="shared" si="10"/>
        <v>17.591000000000001</v>
      </c>
      <c r="J27" s="64">
        <f t="shared" si="11"/>
        <v>0</v>
      </c>
      <c r="K27" s="65">
        <f t="shared" si="12"/>
        <v>0</v>
      </c>
      <c r="L27" s="65">
        <f t="shared" si="13"/>
        <v>0</v>
      </c>
      <c r="M27" s="64">
        <f t="shared" ref="M27:AR27" si="35">M28</f>
        <v>0</v>
      </c>
      <c r="N27" s="65">
        <f t="shared" si="35"/>
        <v>0</v>
      </c>
      <c r="O27" s="64">
        <f t="shared" si="35"/>
        <v>0</v>
      </c>
      <c r="P27" s="64">
        <f t="shared" si="35"/>
        <v>0</v>
      </c>
      <c r="Q27" s="64">
        <f t="shared" si="35"/>
        <v>0</v>
      </c>
      <c r="R27" s="64">
        <f t="shared" si="35"/>
        <v>0</v>
      </c>
      <c r="S27" s="65">
        <f t="shared" si="35"/>
        <v>0</v>
      </c>
      <c r="T27" s="65">
        <f t="shared" si="35"/>
        <v>0</v>
      </c>
      <c r="U27" s="64">
        <f t="shared" si="35"/>
        <v>0</v>
      </c>
      <c r="V27" s="65">
        <f t="shared" si="35"/>
        <v>0</v>
      </c>
      <c r="W27" s="64">
        <f t="shared" si="35"/>
        <v>0</v>
      </c>
      <c r="X27" s="64">
        <f t="shared" si="35"/>
        <v>0</v>
      </c>
      <c r="Y27" s="65">
        <f t="shared" si="35"/>
        <v>0</v>
      </c>
      <c r="Z27" s="64">
        <f t="shared" si="35"/>
        <v>0</v>
      </c>
      <c r="AA27" s="65">
        <f t="shared" si="35"/>
        <v>0</v>
      </c>
      <c r="AB27" s="65">
        <f t="shared" si="35"/>
        <v>0</v>
      </c>
      <c r="AC27" s="64">
        <f t="shared" si="35"/>
        <v>0</v>
      </c>
      <c r="AD27" s="65">
        <f t="shared" si="35"/>
        <v>0</v>
      </c>
      <c r="AE27" s="65">
        <f t="shared" si="35"/>
        <v>0</v>
      </c>
      <c r="AF27" s="64">
        <f t="shared" si="35"/>
        <v>0</v>
      </c>
      <c r="AG27" s="65">
        <f t="shared" si="35"/>
        <v>0</v>
      </c>
      <c r="AH27" s="64">
        <f t="shared" si="35"/>
        <v>0</v>
      </c>
      <c r="AI27" s="65">
        <f t="shared" si="35"/>
        <v>0</v>
      </c>
      <c r="AJ27" s="65">
        <f t="shared" si="35"/>
        <v>0</v>
      </c>
      <c r="AK27" s="64">
        <f t="shared" si="35"/>
        <v>0</v>
      </c>
      <c r="AL27" s="65">
        <f t="shared" si="35"/>
        <v>90.7</v>
      </c>
      <c r="AM27" s="64">
        <f t="shared" si="35"/>
        <v>0</v>
      </c>
      <c r="AN27" s="64">
        <f t="shared" si="35"/>
        <v>0</v>
      </c>
      <c r="AO27" s="65">
        <f t="shared" si="35"/>
        <v>17.591000000000001</v>
      </c>
      <c r="AP27" s="64">
        <f t="shared" si="35"/>
        <v>0</v>
      </c>
      <c r="AQ27" s="65">
        <f t="shared" si="35"/>
        <v>0</v>
      </c>
      <c r="AR27" s="65">
        <f t="shared" si="35"/>
        <v>0</v>
      </c>
      <c r="AS27" s="64">
        <f t="shared" si="15"/>
        <v>0</v>
      </c>
      <c r="AT27" s="65">
        <f t="shared" si="16"/>
        <v>65.333027950000002</v>
      </c>
      <c r="AU27" s="65">
        <f t="shared" si="17"/>
        <v>0</v>
      </c>
      <c r="AV27" s="64">
        <f t="shared" si="18"/>
        <v>0</v>
      </c>
      <c r="AW27" s="65">
        <f t="shared" si="19"/>
        <v>21.271000000000001</v>
      </c>
      <c r="AX27" s="64">
        <f t="shared" si="20"/>
        <v>0</v>
      </c>
      <c r="AY27" s="65">
        <f t="shared" si="21"/>
        <v>0</v>
      </c>
      <c r="AZ27" s="65">
        <f t="shared" si="22"/>
        <v>0</v>
      </c>
      <c r="BA27" s="64">
        <f t="shared" ref="BA27:BH27" si="36">BA28</f>
        <v>0</v>
      </c>
      <c r="BB27" s="65">
        <f t="shared" si="36"/>
        <v>36.5688259</v>
      </c>
      <c r="BC27" s="65">
        <f t="shared" si="36"/>
        <v>0</v>
      </c>
      <c r="BD27" s="64">
        <f t="shared" si="36"/>
        <v>0</v>
      </c>
      <c r="BE27" s="65">
        <f t="shared" si="36"/>
        <v>9.1408000000000005</v>
      </c>
      <c r="BF27" s="64">
        <f t="shared" si="36"/>
        <v>0</v>
      </c>
      <c r="BG27" s="65">
        <f t="shared" si="36"/>
        <v>0</v>
      </c>
      <c r="BH27" s="65">
        <f t="shared" si="36"/>
        <v>0</v>
      </c>
      <c r="BI27" s="75">
        <f t="shared" ref="BI27:CF27" si="37">BI28</f>
        <v>0</v>
      </c>
      <c r="BJ27" s="76">
        <f t="shared" si="37"/>
        <v>28.764202049999998</v>
      </c>
      <c r="BK27" s="76">
        <f t="shared" si="37"/>
        <v>0</v>
      </c>
      <c r="BL27" s="75">
        <f t="shared" si="37"/>
        <v>0</v>
      </c>
      <c r="BM27" s="76">
        <f t="shared" si="37"/>
        <v>12.1302</v>
      </c>
      <c r="BN27" s="75">
        <f t="shared" si="37"/>
        <v>0</v>
      </c>
      <c r="BO27" s="76">
        <f t="shared" si="37"/>
        <v>0</v>
      </c>
      <c r="BP27" s="76">
        <f t="shared" si="37"/>
        <v>0</v>
      </c>
      <c r="BQ27" s="64">
        <f t="shared" si="37"/>
        <v>0</v>
      </c>
      <c r="BR27" s="65">
        <f t="shared" si="37"/>
        <v>0</v>
      </c>
      <c r="BS27" s="65">
        <f t="shared" si="37"/>
        <v>0</v>
      </c>
      <c r="BT27" s="64">
        <f t="shared" si="37"/>
        <v>0</v>
      </c>
      <c r="BU27" s="65">
        <f t="shared" si="37"/>
        <v>0</v>
      </c>
      <c r="BV27" s="64">
        <f t="shared" si="37"/>
        <v>0</v>
      </c>
      <c r="BW27" s="65">
        <f t="shared" si="37"/>
        <v>0</v>
      </c>
      <c r="BX27" s="65">
        <f t="shared" si="37"/>
        <v>0</v>
      </c>
      <c r="BY27" s="64">
        <f t="shared" si="37"/>
        <v>0</v>
      </c>
      <c r="BZ27" s="65">
        <f t="shared" si="37"/>
        <v>0</v>
      </c>
      <c r="CA27" s="65">
        <f t="shared" si="37"/>
        <v>0</v>
      </c>
      <c r="CB27" s="64">
        <f t="shared" si="37"/>
        <v>0</v>
      </c>
      <c r="CC27" s="65">
        <f t="shared" si="37"/>
        <v>0</v>
      </c>
      <c r="CD27" s="64">
        <f t="shared" si="37"/>
        <v>0</v>
      </c>
      <c r="CE27" s="65">
        <f t="shared" si="37"/>
        <v>0</v>
      </c>
      <c r="CF27" s="65">
        <f t="shared" si="37"/>
        <v>0</v>
      </c>
      <c r="CG27" s="64" t="s">
        <v>108</v>
      </c>
      <c r="CH27" s="64" t="s">
        <v>108</v>
      </c>
      <c r="CI27" s="64">
        <f t="shared" si="25"/>
        <v>-25.366972050000001</v>
      </c>
      <c r="CJ27" s="64" t="s">
        <v>108</v>
      </c>
      <c r="CK27" s="57" t="s">
        <v>108</v>
      </c>
      <c r="AMK27" s="54"/>
    </row>
    <row r="28" spans="1:1025" s="61" customFormat="1" ht="33.75" customHeight="1" x14ac:dyDescent="0.25">
      <c r="A28" s="32" t="s">
        <v>123</v>
      </c>
      <c r="B28" s="33" t="s">
        <v>124</v>
      </c>
      <c r="C28" s="36" t="s">
        <v>107</v>
      </c>
      <c r="D28" s="57" t="s">
        <v>108</v>
      </c>
      <c r="E28" s="64">
        <f t="shared" si="6"/>
        <v>0</v>
      </c>
      <c r="F28" s="65">
        <f t="shared" si="7"/>
        <v>90.7</v>
      </c>
      <c r="G28" s="65">
        <f t="shared" si="8"/>
        <v>0</v>
      </c>
      <c r="H28" s="64">
        <f t="shared" si="9"/>
        <v>0</v>
      </c>
      <c r="I28" s="65">
        <f t="shared" si="10"/>
        <v>17.591000000000001</v>
      </c>
      <c r="J28" s="65">
        <f t="shared" si="11"/>
        <v>0</v>
      </c>
      <c r="K28" s="65">
        <f t="shared" si="12"/>
        <v>0</v>
      </c>
      <c r="L28" s="65">
        <f t="shared" si="13"/>
        <v>0</v>
      </c>
      <c r="M28" s="64">
        <f t="shared" ref="M28" si="38">SUM(M29,M31)</f>
        <v>0</v>
      </c>
      <c r="N28" s="65">
        <f>SUM(N29,N31,N33)</f>
        <v>0</v>
      </c>
      <c r="O28" s="65">
        <f t="shared" ref="O28:AR28" si="39">SUM(O29,O31,O33)</f>
        <v>0</v>
      </c>
      <c r="P28" s="64">
        <f t="shared" si="39"/>
        <v>0</v>
      </c>
      <c r="Q28" s="65">
        <f t="shared" si="39"/>
        <v>0</v>
      </c>
      <c r="R28" s="65">
        <f t="shared" si="39"/>
        <v>0</v>
      </c>
      <c r="S28" s="65">
        <f t="shared" si="39"/>
        <v>0</v>
      </c>
      <c r="T28" s="65">
        <f t="shared" si="39"/>
        <v>0</v>
      </c>
      <c r="U28" s="64">
        <f t="shared" si="39"/>
        <v>0</v>
      </c>
      <c r="V28" s="65">
        <f t="shared" si="39"/>
        <v>0</v>
      </c>
      <c r="W28" s="65">
        <f t="shared" si="39"/>
        <v>0</v>
      </c>
      <c r="X28" s="64">
        <f t="shared" si="39"/>
        <v>0</v>
      </c>
      <c r="Y28" s="65">
        <f t="shared" si="39"/>
        <v>0</v>
      </c>
      <c r="Z28" s="65">
        <f t="shared" si="39"/>
        <v>0</v>
      </c>
      <c r="AA28" s="65">
        <f t="shared" si="39"/>
        <v>0</v>
      </c>
      <c r="AB28" s="65">
        <f t="shared" si="39"/>
        <v>0</v>
      </c>
      <c r="AC28" s="64">
        <f t="shared" si="39"/>
        <v>0</v>
      </c>
      <c r="AD28" s="65">
        <f t="shared" si="39"/>
        <v>0</v>
      </c>
      <c r="AE28" s="65">
        <f t="shared" si="39"/>
        <v>0</v>
      </c>
      <c r="AF28" s="64">
        <f t="shared" si="39"/>
        <v>0</v>
      </c>
      <c r="AG28" s="65">
        <f t="shared" si="39"/>
        <v>0</v>
      </c>
      <c r="AH28" s="65">
        <f t="shared" si="39"/>
        <v>0</v>
      </c>
      <c r="AI28" s="65">
        <f t="shared" si="39"/>
        <v>0</v>
      </c>
      <c r="AJ28" s="65">
        <f t="shared" si="39"/>
        <v>0</v>
      </c>
      <c r="AK28" s="64">
        <f t="shared" si="39"/>
        <v>0</v>
      </c>
      <c r="AL28" s="65">
        <f t="shared" si="39"/>
        <v>90.7</v>
      </c>
      <c r="AM28" s="65">
        <f t="shared" si="39"/>
        <v>0</v>
      </c>
      <c r="AN28" s="64">
        <f t="shared" si="39"/>
        <v>0</v>
      </c>
      <c r="AO28" s="65">
        <f t="shared" si="39"/>
        <v>17.591000000000001</v>
      </c>
      <c r="AP28" s="65">
        <f t="shared" si="39"/>
        <v>0</v>
      </c>
      <c r="AQ28" s="65">
        <f t="shared" si="39"/>
        <v>0</v>
      </c>
      <c r="AR28" s="65">
        <f t="shared" si="39"/>
        <v>0</v>
      </c>
      <c r="AS28" s="64">
        <f t="shared" si="15"/>
        <v>0</v>
      </c>
      <c r="AT28" s="65">
        <f t="shared" si="16"/>
        <v>65.333027950000002</v>
      </c>
      <c r="AU28" s="65">
        <f t="shared" si="17"/>
        <v>0</v>
      </c>
      <c r="AV28" s="64">
        <f t="shared" si="18"/>
        <v>0</v>
      </c>
      <c r="AW28" s="65">
        <f t="shared" si="19"/>
        <v>21.271000000000001</v>
      </c>
      <c r="AX28" s="65">
        <f t="shared" si="20"/>
        <v>0</v>
      </c>
      <c r="AY28" s="65">
        <f t="shared" si="21"/>
        <v>0</v>
      </c>
      <c r="AZ28" s="65">
        <f t="shared" si="22"/>
        <v>0</v>
      </c>
      <c r="BA28" s="64">
        <f t="shared" ref="BA28" si="40">SUM(BA29,BA31,BA33)</f>
        <v>0</v>
      </c>
      <c r="BB28" s="65">
        <f t="shared" ref="BB28" si="41">SUM(BB29,BB31,BB33)</f>
        <v>36.5688259</v>
      </c>
      <c r="BC28" s="65">
        <f t="shared" ref="BC28" si="42">SUM(BC29,BC31,BC33)</f>
        <v>0</v>
      </c>
      <c r="BD28" s="64">
        <f t="shared" ref="BD28" si="43">SUM(BD29,BD31,BD33)</f>
        <v>0</v>
      </c>
      <c r="BE28" s="65">
        <f t="shared" ref="BE28" si="44">SUM(BE29,BE31,BE33)</f>
        <v>9.1408000000000005</v>
      </c>
      <c r="BF28" s="65">
        <f t="shared" ref="BF28" si="45">SUM(BF29,BF31,BF33)</f>
        <v>0</v>
      </c>
      <c r="BG28" s="65">
        <f t="shared" ref="BG28" si="46">SUM(BG29,BG31,BG33)</f>
        <v>0</v>
      </c>
      <c r="BH28" s="65">
        <f t="shared" ref="BH28" si="47">SUM(BH29,BH31,BH33)</f>
        <v>0</v>
      </c>
      <c r="BI28" s="75">
        <f t="shared" ref="BI28" si="48">SUM(BI29,BI31,BI33)</f>
        <v>0</v>
      </c>
      <c r="BJ28" s="76">
        <f t="shared" ref="BJ28" si="49">SUM(BJ29,BJ31,BJ33)</f>
        <v>28.764202049999998</v>
      </c>
      <c r="BK28" s="76">
        <f t="shared" ref="BK28" si="50">SUM(BK29,BK31,BK33)</f>
        <v>0</v>
      </c>
      <c r="BL28" s="75">
        <f t="shared" ref="BL28" si="51">SUM(BL29,BL31,BL33)</f>
        <v>0</v>
      </c>
      <c r="BM28" s="76">
        <f t="shared" ref="BM28" si="52">SUM(BM29,BM31,BM33)</f>
        <v>12.1302</v>
      </c>
      <c r="BN28" s="76">
        <f t="shared" ref="BN28" si="53">SUM(BN29,BN31,BN33)</f>
        <v>0</v>
      </c>
      <c r="BO28" s="76">
        <f t="shared" ref="BO28" si="54">SUM(BO29,BO31,BO33)</f>
        <v>0</v>
      </c>
      <c r="BP28" s="76">
        <f t="shared" ref="BP28" si="55">SUM(BP29,BP31,BP33)</f>
        <v>0</v>
      </c>
      <c r="BQ28" s="64">
        <f t="shared" ref="BQ28" si="56">SUM(BQ29,BQ31,BQ33)</f>
        <v>0</v>
      </c>
      <c r="BR28" s="65">
        <f t="shared" ref="BR28" si="57">SUM(BR29,BR31,BR33)</f>
        <v>0</v>
      </c>
      <c r="BS28" s="65">
        <f t="shared" ref="BS28" si="58">SUM(BS29,BS31,BS33)</f>
        <v>0</v>
      </c>
      <c r="BT28" s="64">
        <f t="shared" ref="BT28" si="59">SUM(BT29,BT31,BT33)</f>
        <v>0</v>
      </c>
      <c r="BU28" s="65">
        <f t="shared" ref="BU28" si="60">SUM(BU29,BU31,BU33)</f>
        <v>0</v>
      </c>
      <c r="BV28" s="65">
        <f t="shared" ref="BV28" si="61">SUM(BV29,BV31,BV33)</f>
        <v>0</v>
      </c>
      <c r="BW28" s="65">
        <f t="shared" ref="BW28" si="62">SUM(BW29,BW31,BW33)</f>
        <v>0</v>
      </c>
      <c r="BX28" s="65">
        <f t="shared" ref="BX28" si="63">SUM(BX29,BX31,BX33)</f>
        <v>0</v>
      </c>
      <c r="BY28" s="64">
        <f t="shared" ref="BY28" si="64">SUM(BY29,BY31,BY33)</f>
        <v>0</v>
      </c>
      <c r="BZ28" s="65">
        <f t="shared" ref="BZ28" si="65">SUM(BZ29,BZ31,BZ33)</f>
        <v>0</v>
      </c>
      <c r="CA28" s="65">
        <f t="shared" ref="CA28" si="66">SUM(CA29,CA31,CA33)</f>
        <v>0</v>
      </c>
      <c r="CB28" s="64">
        <f t="shared" ref="CB28" si="67">SUM(CB29,CB31,CB33)</f>
        <v>0</v>
      </c>
      <c r="CC28" s="65">
        <f t="shared" ref="CC28" si="68">SUM(CC29,CC31,CC33)</f>
        <v>0</v>
      </c>
      <c r="CD28" s="65">
        <f t="shared" ref="CD28" si="69">SUM(CD29,CD31,CD33)</f>
        <v>0</v>
      </c>
      <c r="CE28" s="65">
        <f t="shared" ref="CE28" si="70">SUM(CE29,CE31,CE33)</f>
        <v>0</v>
      </c>
      <c r="CF28" s="65">
        <f t="shared" ref="CF28" si="71">SUM(CF29,CF31,CF33)</f>
        <v>0</v>
      </c>
      <c r="CG28" s="64" t="s">
        <v>108</v>
      </c>
      <c r="CH28" s="64" t="s">
        <v>108</v>
      </c>
      <c r="CI28" s="64">
        <f t="shared" si="25"/>
        <v>-25.366972050000001</v>
      </c>
      <c r="CJ28" s="64" t="s">
        <v>108</v>
      </c>
      <c r="CK28" s="57" t="s">
        <v>108</v>
      </c>
    </row>
    <row r="29" spans="1:1025" s="58" customFormat="1" ht="36.75" customHeight="1" x14ac:dyDescent="0.2">
      <c r="A29" s="32" t="s">
        <v>125</v>
      </c>
      <c r="B29" s="33" t="s">
        <v>126</v>
      </c>
      <c r="C29" s="36" t="s">
        <v>107</v>
      </c>
      <c r="D29" s="57" t="s">
        <v>108</v>
      </c>
      <c r="E29" s="64">
        <f t="shared" si="6"/>
        <v>0</v>
      </c>
      <c r="F29" s="65">
        <f t="shared" si="7"/>
        <v>26.303000000000001</v>
      </c>
      <c r="G29" s="65">
        <f t="shared" si="8"/>
        <v>0</v>
      </c>
      <c r="H29" s="64">
        <f t="shared" si="9"/>
        <v>0</v>
      </c>
      <c r="I29" s="65">
        <f t="shared" si="10"/>
        <v>17.591000000000001</v>
      </c>
      <c r="J29" s="65">
        <f t="shared" si="11"/>
        <v>0</v>
      </c>
      <c r="K29" s="64">
        <f t="shared" si="12"/>
        <v>0</v>
      </c>
      <c r="L29" s="64">
        <f t="shared" si="13"/>
        <v>0</v>
      </c>
      <c r="M29" s="64">
        <f t="shared" ref="M29:AR29" si="72">SUM(M30)</f>
        <v>0</v>
      </c>
      <c r="N29" s="64">
        <f t="shared" si="72"/>
        <v>0</v>
      </c>
      <c r="O29" s="64">
        <f t="shared" si="72"/>
        <v>0</v>
      </c>
      <c r="P29" s="64">
        <f t="shared" si="72"/>
        <v>0</v>
      </c>
      <c r="Q29" s="64">
        <f t="shared" si="72"/>
        <v>0</v>
      </c>
      <c r="R29" s="64">
        <f t="shared" si="72"/>
        <v>0</v>
      </c>
      <c r="S29" s="64">
        <f t="shared" si="72"/>
        <v>0</v>
      </c>
      <c r="T29" s="64">
        <f t="shared" si="72"/>
        <v>0</v>
      </c>
      <c r="U29" s="64">
        <f t="shared" si="72"/>
        <v>0</v>
      </c>
      <c r="V29" s="64">
        <f t="shared" si="72"/>
        <v>0</v>
      </c>
      <c r="W29" s="64">
        <f t="shared" si="72"/>
        <v>0</v>
      </c>
      <c r="X29" s="64">
        <f t="shared" si="72"/>
        <v>0</v>
      </c>
      <c r="Y29" s="64">
        <f t="shared" si="72"/>
        <v>0</v>
      </c>
      <c r="Z29" s="64">
        <f t="shared" si="72"/>
        <v>0</v>
      </c>
      <c r="AA29" s="64">
        <f t="shared" si="72"/>
        <v>0</v>
      </c>
      <c r="AB29" s="64">
        <f t="shared" si="72"/>
        <v>0</v>
      </c>
      <c r="AC29" s="64">
        <f t="shared" si="72"/>
        <v>0</v>
      </c>
      <c r="AD29" s="64">
        <f t="shared" si="72"/>
        <v>0</v>
      </c>
      <c r="AE29" s="64">
        <f t="shared" si="72"/>
        <v>0</v>
      </c>
      <c r="AF29" s="64">
        <f t="shared" si="72"/>
        <v>0</v>
      </c>
      <c r="AG29" s="64">
        <f t="shared" si="72"/>
        <v>0</v>
      </c>
      <c r="AH29" s="64">
        <f t="shared" si="72"/>
        <v>0</v>
      </c>
      <c r="AI29" s="64">
        <f t="shared" si="72"/>
        <v>0</v>
      </c>
      <c r="AJ29" s="64">
        <f t="shared" si="72"/>
        <v>0</v>
      </c>
      <c r="AK29" s="64">
        <f t="shared" si="72"/>
        <v>0</v>
      </c>
      <c r="AL29" s="64">
        <f t="shared" si="72"/>
        <v>26.303000000000001</v>
      </c>
      <c r="AM29" s="64">
        <f t="shared" si="72"/>
        <v>0</v>
      </c>
      <c r="AN29" s="64">
        <f t="shared" si="72"/>
        <v>0</v>
      </c>
      <c r="AO29" s="64">
        <f t="shared" si="72"/>
        <v>17.591000000000001</v>
      </c>
      <c r="AP29" s="64">
        <f t="shared" si="72"/>
        <v>0</v>
      </c>
      <c r="AQ29" s="64">
        <f t="shared" si="72"/>
        <v>0</v>
      </c>
      <c r="AR29" s="64">
        <f t="shared" si="72"/>
        <v>0</v>
      </c>
      <c r="AS29" s="64">
        <f t="shared" si="15"/>
        <v>0</v>
      </c>
      <c r="AT29" s="64">
        <f t="shared" si="16"/>
        <v>38.483967559999996</v>
      </c>
      <c r="AU29" s="65">
        <f t="shared" si="17"/>
        <v>0</v>
      </c>
      <c r="AV29" s="64">
        <f t="shared" si="18"/>
        <v>0</v>
      </c>
      <c r="AW29" s="65">
        <f t="shared" si="19"/>
        <v>13.509</v>
      </c>
      <c r="AX29" s="64">
        <f t="shared" si="20"/>
        <v>0</v>
      </c>
      <c r="AY29" s="65">
        <f t="shared" si="21"/>
        <v>0</v>
      </c>
      <c r="AZ29" s="64">
        <f t="shared" si="22"/>
        <v>0</v>
      </c>
      <c r="BA29" s="64">
        <f t="shared" ref="BA29:BH29" si="73">SUM(BA30)</f>
        <v>0</v>
      </c>
      <c r="BB29" s="64">
        <f t="shared" si="73"/>
        <v>18.771482729999999</v>
      </c>
      <c r="BC29" s="64">
        <f t="shared" si="73"/>
        <v>0</v>
      </c>
      <c r="BD29" s="64">
        <f t="shared" si="73"/>
        <v>0</v>
      </c>
      <c r="BE29" s="64">
        <f t="shared" si="73"/>
        <v>5.4640000000000004</v>
      </c>
      <c r="BF29" s="64">
        <f t="shared" si="73"/>
        <v>0</v>
      </c>
      <c r="BG29" s="64">
        <f t="shared" si="73"/>
        <v>0</v>
      </c>
      <c r="BH29" s="64">
        <f t="shared" si="73"/>
        <v>0</v>
      </c>
      <c r="BI29" s="75">
        <f t="shared" ref="BI29:CF29" si="74">SUM(BI30)</f>
        <v>0</v>
      </c>
      <c r="BJ29" s="75">
        <f t="shared" si="74"/>
        <v>19.712484830000001</v>
      </c>
      <c r="BK29" s="75">
        <f t="shared" si="74"/>
        <v>0</v>
      </c>
      <c r="BL29" s="75">
        <f t="shared" si="74"/>
        <v>0</v>
      </c>
      <c r="BM29" s="75">
        <f t="shared" si="74"/>
        <v>8.0449999999999999</v>
      </c>
      <c r="BN29" s="75">
        <f t="shared" si="74"/>
        <v>0</v>
      </c>
      <c r="BO29" s="75">
        <f t="shared" si="74"/>
        <v>0</v>
      </c>
      <c r="BP29" s="75">
        <f t="shared" si="74"/>
        <v>0</v>
      </c>
      <c r="BQ29" s="64">
        <f t="shared" si="74"/>
        <v>0</v>
      </c>
      <c r="BR29" s="64">
        <f t="shared" si="74"/>
        <v>0</v>
      </c>
      <c r="BS29" s="64">
        <f t="shared" si="74"/>
        <v>0</v>
      </c>
      <c r="BT29" s="64">
        <f t="shared" si="74"/>
        <v>0</v>
      </c>
      <c r="BU29" s="64">
        <f t="shared" si="74"/>
        <v>0</v>
      </c>
      <c r="BV29" s="64">
        <f t="shared" si="74"/>
        <v>0</v>
      </c>
      <c r="BW29" s="64">
        <f t="shared" si="74"/>
        <v>0</v>
      </c>
      <c r="BX29" s="64">
        <f t="shared" si="74"/>
        <v>0</v>
      </c>
      <c r="BY29" s="64">
        <f t="shared" si="74"/>
        <v>0</v>
      </c>
      <c r="BZ29" s="64">
        <f t="shared" si="74"/>
        <v>0</v>
      </c>
      <c r="CA29" s="64">
        <f t="shared" si="74"/>
        <v>0</v>
      </c>
      <c r="CB29" s="64">
        <f t="shared" si="74"/>
        <v>0</v>
      </c>
      <c r="CC29" s="64">
        <f t="shared" si="74"/>
        <v>0</v>
      </c>
      <c r="CD29" s="64">
        <f t="shared" si="74"/>
        <v>0</v>
      </c>
      <c r="CE29" s="64">
        <f t="shared" si="74"/>
        <v>0</v>
      </c>
      <c r="CF29" s="64">
        <f t="shared" si="74"/>
        <v>0</v>
      </c>
      <c r="CG29" s="64" t="s">
        <v>108</v>
      </c>
      <c r="CH29" s="64" t="s">
        <v>108</v>
      </c>
      <c r="CI29" s="64">
        <f t="shared" si="25"/>
        <v>12.180967559999996</v>
      </c>
      <c r="CJ29" s="64" t="s">
        <v>108</v>
      </c>
      <c r="CK29" s="57" t="s">
        <v>108</v>
      </c>
    </row>
    <row r="30" spans="1:1025" s="11" customFormat="1" ht="39.75" customHeight="1" outlineLevel="1" x14ac:dyDescent="0.2">
      <c r="A30" s="37" t="s">
        <v>125</v>
      </c>
      <c r="B30" s="38" t="s">
        <v>126</v>
      </c>
      <c r="C30" s="36" t="s">
        <v>107</v>
      </c>
      <c r="D30" s="35" t="s">
        <v>108</v>
      </c>
      <c r="E30" s="66">
        <f t="shared" si="6"/>
        <v>0</v>
      </c>
      <c r="F30" s="67">
        <f t="shared" si="7"/>
        <v>26.303000000000001</v>
      </c>
      <c r="G30" s="67">
        <f t="shared" si="8"/>
        <v>0</v>
      </c>
      <c r="H30" s="66">
        <f t="shared" si="9"/>
        <v>0</v>
      </c>
      <c r="I30" s="67">
        <f t="shared" si="10"/>
        <v>17.591000000000001</v>
      </c>
      <c r="J30" s="66">
        <f t="shared" si="11"/>
        <v>0</v>
      </c>
      <c r="K30" s="67">
        <f t="shared" si="12"/>
        <v>0</v>
      </c>
      <c r="L30" s="67">
        <f t="shared" si="13"/>
        <v>0</v>
      </c>
      <c r="M30" s="66">
        <v>0</v>
      </c>
      <c r="N30" s="67">
        <v>0</v>
      </c>
      <c r="O30" s="67">
        <v>0</v>
      </c>
      <c r="P30" s="66">
        <v>0</v>
      </c>
      <c r="Q30" s="67">
        <v>0</v>
      </c>
      <c r="R30" s="66">
        <v>0</v>
      </c>
      <c r="S30" s="67">
        <v>0</v>
      </c>
      <c r="T30" s="66">
        <v>0</v>
      </c>
      <c r="U30" s="66">
        <v>0</v>
      </c>
      <c r="V30" s="67">
        <v>0</v>
      </c>
      <c r="W30" s="67">
        <v>0</v>
      </c>
      <c r="X30" s="66">
        <v>0</v>
      </c>
      <c r="Y30" s="67">
        <v>0</v>
      </c>
      <c r="Z30" s="66">
        <v>0</v>
      </c>
      <c r="AA30" s="67">
        <v>0</v>
      </c>
      <c r="AB30" s="66">
        <v>0</v>
      </c>
      <c r="AC30" s="66">
        <v>0</v>
      </c>
      <c r="AD30" s="67">
        <v>0</v>
      </c>
      <c r="AE30" s="67">
        <v>0</v>
      </c>
      <c r="AF30" s="66">
        <v>0</v>
      </c>
      <c r="AG30" s="67">
        <v>0</v>
      </c>
      <c r="AH30" s="66">
        <v>0</v>
      </c>
      <c r="AI30" s="67">
        <v>0</v>
      </c>
      <c r="AJ30" s="66">
        <v>0</v>
      </c>
      <c r="AK30" s="66">
        <v>0</v>
      </c>
      <c r="AL30" s="67">
        <v>26.303000000000001</v>
      </c>
      <c r="AM30" s="67">
        <v>0</v>
      </c>
      <c r="AN30" s="66">
        <v>0</v>
      </c>
      <c r="AO30" s="67">
        <v>17.591000000000001</v>
      </c>
      <c r="AP30" s="66">
        <v>0</v>
      </c>
      <c r="AQ30" s="67">
        <v>0</v>
      </c>
      <c r="AR30" s="66">
        <v>0</v>
      </c>
      <c r="AS30" s="66">
        <f t="shared" si="15"/>
        <v>0</v>
      </c>
      <c r="AT30" s="67">
        <f t="shared" si="16"/>
        <v>38.483967559999996</v>
      </c>
      <c r="AU30" s="67">
        <f t="shared" si="17"/>
        <v>0</v>
      </c>
      <c r="AV30" s="66">
        <f t="shared" si="18"/>
        <v>0</v>
      </c>
      <c r="AW30" s="67">
        <f t="shared" si="19"/>
        <v>13.509</v>
      </c>
      <c r="AX30" s="66">
        <f t="shared" si="20"/>
        <v>0</v>
      </c>
      <c r="AY30" s="66">
        <f t="shared" si="21"/>
        <v>0</v>
      </c>
      <c r="AZ30" s="66">
        <f t="shared" si="22"/>
        <v>0</v>
      </c>
      <c r="BA30" s="66">
        <v>0</v>
      </c>
      <c r="BB30" s="67">
        <v>18.771482729999999</v>
      </c>
      <c r="BC30" s="67">
        <v>0</v>
      </c>
      <c r="BD30" s="66">
        <v>0</v>
      </c>
      <c r="BE30" s="67">
        <v>5.4640000000000004</v>
      </c>
      <c r="BF30" s="66">
        <v>0</v>
      </c>
      <c r="BG30" s="67">
        <v>0</v>
      </c>
      <c r="BH30" s="66">
        <v>0</v>
      </c>
      <c r="BI30" s="77">
        <v>0</v>
      </c>
      <c r="BJ30" s="78">
        <v>19.712484830000001</v>
      </c>
      <c r="BK30" s="78">
        <v>0</v>
      </c>
      <c r="BL30" s="77">
        <v>0</v>
      </c>
      <c r="BM30" s="78">
        <v>8.0449999999999999</v>
      </c>
      <c r="BN30" s="77">
        <v>0</v>
      </c>
      <c r="BO30" s="78">
        <v>0</v>
      </c>
      <c r="BP30" s="77">
        <v>0</v>
      </c>
      <c r="BQ30" s="66">
        <v>0</v>
      </c>
      <c r="BR30" s="67">
        <v>0</v>
      </c>
      <c r="BS30" s="67">
        <v>0</v>
      </c>
      <c r="BT30" s="66">
        <v>0</v>
      </c>
      <c r="BU30" s="67">
        <v>0</v>
      </c>
      <c r="BV30" s="66">
        <v>0</v>
      </c>
      <c r="BW30" s="67">
        <v>0</v>
      </c>
      <c r="BX30" s="66">
        <v>0</v>
      </c>
      <c r="BY30" s="66">
        <v>0</v>
      </c>
      <c r="BZ30" s="67">
        <v>0</v>
      </c>
      <c r="CA30" s="67">
        <v>0</v>
      </c>
      <c r="CB30" s="66">
        <v>0</v>
      </c>
      <c r="CC30" s="67">
        <v>0</v>
      </c>
      <c r="CD30" s="66">
        <v>0</v>
      </c>
      <c r="CE30" s="67">
        <v>0</v>
      </c>
      <c r="CF30" s="66">
        <v>0</v>
      </c>
      <c r="CG30" s="66" t="s">
        <v>108</v>
      </c>
      <c r="CH30" s="66" t="s">
        <v>108</v>
      </c>
      <c r="CI30" s="66">
        <f t="shared" si="25"/>
        <v>12.180967559999996</v>
      </c>
      <c r="CJ30" s="66" t="s">
        <v>108</v>
      </c>
      <c r="CK30" s="35" t="s">
        <v>108</v>
      </c>
      <c r="AMK30" s="13"/>
    </row>
    <row r="31" spans="1:1025" s="58" customFormat="1" ht="47.25" customHeight="1" outlineLevel="1" x14ac:dyDescent="0.2">
      <c r="A31" s="32" t="s">
        <v>127</v>
      </c>
      <c r="B31" s="33" t="s">
        <v>128</v>
      </c>
      <c r="C31" s="36" t="s">
        <v>107</v>
      </c>
      <c r="D31" s="57" t="s">
        <v>108</v>
      </c>
      <c r="E31" s="64">
        <f t="shared" si="6"/>
        <v>0</v>
      </c>
      <c r="F31" s="65">
        <f t="shared" si="7"/>
        <v>64.397000000000006</v>
      </c>
      <c r="G31" s="65">
        <f t="shared" si="8"/>
        <v>0</v>
      </c>
      <c r="H31" s="64">
        <f t="shared" si="9"/>
        <v>0</v>
      </c>
      <c r="I31" s="65">
        <f t="shared" si="10"/>
        <v>0</v>
      </c>
      <c r="J31" s="64">
        <f t="shared" si="11"/>
        <v>0</v>
      </c>
      <c r="K31" s="65">
        <f t="shared" si="12"/>
        <v>0</v>
      </c>
      <c r="L31" s="65">
        <f t="shared" si="13"/>
        <v>0</v>
      </c>
      <c r="M31" s="64">
        <f t="shared" ref="M31:AR31" si="75">SUM(M32)</f>
        <v>0</v>
      </c>
      <c r="N31" s="64">
        <f t="shared" si="75"/>
        <v>0</v>
      </c>
      <c r="O31" s="64">
        <f t="shared" si="75"/>
        <v>0</v>
      </c>
      <c r="P31" s="64">
        <f t="shared" si="75"/>
        <v>0</v>
      </c>
      <c r="Q31" s="64">
        <f t="shared" si="75"/>
        <v>0</v>
      </c>
      <c r="R31" s="64">
        <f t="shared" si="75"/>
        <v>0</v>
      </c>
      <c r="S31" s="64">
        <f t="shared" si="75"/>
        <v>0</v>
      </c>
      <c r="T31" s="64">
        <f t="shared" si="75"/>
        <v>0</v>
      </c>
      <c r="U31" s="64">
        <f t="shared" si="75"/>
        <v>0</v>
      </c>
      <c r="V31" s="64">
        <f t="shared" si="75"/>
        <v>0</v>
      </c>
      <c r="W31" s="64">
        <f t="shared" si="75"/>
        <v>0</v>
      </c>
      <c r="X31" s="64">
        <f t="shared" si="75"/>
        <v>0</v>
      </c>
      <c r="Y31" s="64">
        <f t="shared" si="75"/>
        <v>0</v>
      </c>
      <c r="Z31" s="64">
        <f t="shared" si="75"/>
        <v>0</v>
      </c>
      <c r="AA31" s="64">
        <f t="shared" si="75"/>
        <v>0</v>
      </c>
      <c r="AB31" s="64">
        <f t="shared" si="75"/>
        <v>0</v>
      </c>
      <c r="AC31" s="64">
        <f t="shared" si="75"/>
        <v>0</v>
      </c>
      <c r="AD31" s="64">
        <f t="shared" si="75"/>
        <v>0</v>
      </c>
      <c r="AE31" s="64">
        <f t="shared" si="75"/>
        <v>0</v>
      </c>
      <c r="AF31" s="64">
        <f t="shared" si="75"/>
        <v>0</v>
      </c>
      <c r="AG31" s="64">
        <f t="shared" si="75"/>
        <v>0</v>
      </c>
      <c r="AH31" s="64">
        <f t="shared" si="75"/>
        <v>0</v>
      </c>
      <c r="AI31" s="64">
        <f t="shared" si="75"/>
        <v>0</v>
      </c>
      <c r="AJ31" s="64">
        <f t="shared" si="75"/>
        <v>0</v>
      </c>
      <c r="AK31" s="64">
        <f t="shared" si="75"/>
        <v>0</v>
      </c>
      <c r="AL31" s="64">
        <f t="shared" si="75"/>
        <v>64.397000000000006</v>
      </c>
      <c r="AM31" s="64">
        <f t="shared" si="75"/>
        <v>0</v>
      </c>
      <c r="AN31" s="64">
        <f t="shared" si="75"/>
        <v>0</v>
      </c>
      <c r="AO31" s="64">
        <f t="shared" si="75"/>
        <v>0</v>
      </c>
      <c r="AP31" s="64">
        <f t="shared" si="75"/>
        <v>0</v>
      </c>
      <c r="AQ31" s="64">
        <f t="shared" si="75"/>
        <v>0</v>
      </c>
      <c r="AR31" s="64">
        <f t="shared" si="75"/>
        <v>0</v>
      </c>
      <c r="AS31" s="64">
        <f t="shared" si="15"/>
        <v>0</v>
      </c>
      <c r="AT31" s="65">
        <f t="shared" si="16"/>
        <v>18.67467839</v>
      </c>
      <c r="AU31" s="65">
        <f t="shared" si="17"/>
        <v>0</v>
      </c>
      <c r="AV31" s="64">
        <f t="shared" si="18"/>
        <v>0</v>
      </c>
      <c r="AW31" s="65">
        <f t="shared" si="19"/>
        <v>6.64</v>
      </c>
      <c r="AX31" s="64">
        <f t="shared" si="20"/>
        <v>0</v>
      </c>
      <c r="AY31" s="65">
        <f t="shared" si="21"/>
        <v>0</v>
      </c>
      <c r="AZ31" s="65">
        <f t="shared" si="22"/>
        <v>0</v>
      </c>
      <c r="BA31" s="64">
        <f t="shared" ref="BA31:BH31" si="76">SUM(BA32)</f>
        <v>0</v>
      </c>
      <c r="BB31" s="64">
        <f t="shared" si="76"/>
        <v>12.7381501</v>
      </c>
      <c r="BC31" s="64">
        <f t="shared" si="76"/>
        <v>0</v>
      </c>
      <c r="BD31" s="64">
        <f t="shared" si="76"/>
        <v>0</v>
      </c>
      <c r="BE31" s="64">
        <f t="shared" si="76"/>
        <v>3.2279999999999998</v>
      </c>
      <c r="BF31" s="64">
        <f t="shared" si="76"/>
        <v>0</v>
      </c>
      <c r="BG31" s="64">
        <f t="shared" si="76"/>
        <v>0</v>
      </c>
      <c r="BH31" s="64">
        <f t="shared" si="76"/>
        <v>0</v>
      </c>
      <c r="BI31" s="75">
        <f t="shared" ref="BI31:CF31" si="77">SUM(BI32)</f>
        <v>0</v>
      </c>
      <c r="BJ31" s="75">
        <f t="shared" si="77"/>
        <v>5.93652829</v>
      </c>
      <c r="BK31" s="75">
        <f t="shared" si="77"/>
        <v>0</v>
      </c>
      <c r="BL31" s="75">
        <f t="shared" si="77"/>
        <v>0</v>
      </c>
      <c r="BM31" s="75">
        <f t="shared" si="77"/>
        <v>3.4119999999999999</v>
      </c>
      <c r="BN31" s="75">
        <f t="shared" si="77"/>
        <v>0</v>
      </c>
      <c r="BO31" s="75">
        <f t="shared" si="77"/>
        <v>0</v>
      </c>
      <c r="BP31" s="75">
        <f t="shared" si="77"/>
        <v>0</v>
      </c>
      <c r="BQ31" s="64">
        <f t="shared" si="77"/>
        <v>0</v>
      </c>
      <c r="BR31" s="64">
        <f t="shared" si="77"/>
        <v>0</v>
      </c>
      <c r="BS31" s="64">
        <f t="shared" si="77"/>
        <v>0</v>
      </c>
      <c r="BT31" s="64">
        <f t="shared" si="77"/>
        <v>0</v>
      </c>
      <c r="BU31" s="64">
        <f t="shared" si="77"/>
        <v>0</v>
      </c>
      <c r="BV31" s="64">
        <f t="shared" si="77"/>
        <v>0</v>
      </c>
      <c r="BW31" s="64">
        <f t="shared" si="77"/>
        <v>0</v>
      </c>
      <c r="BX31" s="64">
        <f t="shared" si="77"/>
        <v>0</v>
      </c>
      <c r="BY31" s="64">
        <f t="shared" si="77"/>
        <v>0</v>
      </c>
      <c r="BZ31" s="64">
        <f t="shared" si="77"/>
        <v>0</v>
      </c>
      <c r="CA31" s="64">
        <f t="shared" si="77"/>
        <v>0</v>
      </c>
      <c r="CB31" s="64">
        <f t="shared" si="77"/>
        <v>0</v>
      </c>
      <c r="CC31" s="64">
        <f t="shared" si="77"/>
        <v>0</v>
      </c>
      <c r="CD31" s="64">
        <f t="shared" si="77"/>
        <v>0</v>
      </c>
      <c r="CE31" s="64">
        <f t="shared" si="77"/>
        <v>0</v>
      </c>
      <c r="CF31" s="64">
        <f t="shared" si="77"/>
        <v>0</v>
      </c>
      <c r="CG31" s="64" t="s">
        <v>108</v>
      </c>
      <c r="CH31" s="64" t="s">
        <v>108</v>
      </c>
      <c r="CI31" s="64">
        <f t="shared" si="25"/>
        <v>-45.722321610000009</v>
      </c>
      <c r="CJ31" s="64" t="s">
        <v>108</v>
      </c>
      <c r="CK31" s="36" t="s">
        <v>160</v>
      </c>
    </row>
    <row r="32" spans="1:1025" s="11" customFormat="1" ht="48.75" customHeight="1" outlineLevel="1" x14ac:dyDescent="0.2">
      <c r="A32" s="37" t="s">
        <v>127</v>
      </c>
      <c r="B32" s="38" t="s">
        <v>164</v>
      </c>
      <c r="C32" s="36" t="s">
        <v>107</v>
      </c>
      <c r="D32" s="35" t="s">
        <v>108</v>
      </c>
      <c r="E32" s="66">
        <f t="shared" si="6"/>
        <v>0</v>
      </c>
      <c r="F32" s="67">
        <f t="shared" si="7"/>
        <v>64.397000000000006</v>
      </c>
      <c r="G32" s="66">
        <f t="shared" si="8"/>
        <v>0</v>
      </c>
      <c r="H32" s="66">
        <f t="shared" si="9"/>
        <v>0</v>
      </c>
      <c r="I32" s="66">
        <f t="shared" si="10"/>
        <v>0</v>
      </c>
      <c r="J32" s="66">
        <f t="shared" si="11"/>
        <v>0</v>
      </c>
      <c r="K32" s="66">
        <f t="shared" si="12"/>
        <v>0</v>
      </c>
      <c r="L32" s="66">
        <f t="shared" si="13"/>
        <v>0</v>
      </c>
      <c r="M32" s="66">
        <v>0</v>
      </c>
      <c r="N32" s="66">
        <v>0</v>
      </c>
      <c r="O32" s="66">
        <v>0</v>
      </c>
      <c r="P32" s="66">
        <v>0</v>
      </c>
      <c r="Q32" s="66">
        <v>0</v>
      </c>
      <c r="R32" s="66">
        <v>0</v>
      </c>
      <c r="S32" s="66">
        <v>0</v>
      </c>
      <c r="T32" s="66">
        <v>0</v>
      </c>
      <c r="U32" s="66">
        <v>0</v>
      </c>
      <c r="V32" s="66">
        <v>0</v>
      </c>
      <c r="W32" s="66">
        <v>0</v>
      </c>
      <c r="X32" s="66">
        <v>0</v>
      </c>
      <c r="Y32" s="66">
        <v>0</v>
      </c>
      <c r="Z32" s="66">
        <v>0</v>
      </c>
      <c r="AA32" s="66">
        <v>0</v>
      </c>
      <c r="AB32" s="66">
        <v>0</v>
      </c>
      <c r="AC32" s="66">
        <v>0</v>
      </c>
      <c r="AD32" s="66">
        <v>0</v>
      </c>
      <c r="AE32" s="66">
        <v>0</v>
      </c>
      <c r="AF32" s="66">
        <v>0</v>
      </c>
      <c r="AG32" s="66">
        <v>0</v>
      </c>
      <c r="AH32" s="66">
        <v>0</v>
      </c>
      <c r="AI32" s="66">
        <v>0</v>
      </c>
      <c r="AJ32" s="66">
        <v>0</v>
      </c>
      <c r="AK32" s="66">
        <v>0</v>
      </c>
      <c r="AL32" s="66">
        <v>64.397000000000006</v>
      </c>
      <c r="AM32" s="66">
        <v>0</v>
      </c>
      <c r="AN32" s="66">
        <v>0</v>
      </c>
      <c r="AO32" s="66">
        <v>0</v>
      </c>
      <c r="AP32" s="66">
        <v>0</v>
      </c>
      <c r="AQ32" s="66">
        <v>0</v>
      </c>
      <c r="AR32" s="66">
        <v>0</v>
      </c>
      <c r="AS32" s="66">
        <f t="shared" si="15"/>
        <v>0</v>
      </c>
      <c r="AT32" s="67">
        <f t="shared" si="16"/>
        <v>18.67467839</v>
      </c>
      <c r="AU32" s="67">
        <f t="shared" si="17"/>
        <v>0</v>
      </c>
      <c r="AV32" s="66">
        <f t="shared" si="18"/>
        <v>0</v>
      </c>
      <c r="AW32" s="67">
        <f t="shared" si="19"/>
        <v>6.64</v>
      </c>
      <c r="AX32" s="66">
        <f t="shared" si="20"/>
        <v>0</v>
      </c>
      <c r="AY32" s="67">
        <f t="shared" si="21"/>
        <v>0</v>
      </c>
      <c r="AZ32" s="67">
        <f t="shared" si="22"/>
        <v>0</v>
      </c>
      <c r="BA32" s="66">
        <v>0</v>
      </c>
      <c r="BB32" s="67">
        <v>12.7381501</v>
      </c>
      <c r="BC32" s="67">
        <v>0</v>
      </c>
      <c r="BD32" s="66">
        <v>0</v>
      </c>
      <c r="BE32" s="67">
        <v>3.2279999999999998</v>
      </c>
      <c r="BF32" s="66">
        <v>0</v>
      </c>
      <c r="BG32" s="67">
        <v>0</v>
      </c>
      <c r="BH32" s="66">
        <v>0</v>
      </c>
      <c r="BI32" s="77">
        <v>0</v>
      </c>
      <c r="BJ32" s="77">
        <v>5.93652829</v>
      </c>
      <c r="BK32" s="77">
        <v>0</v>
      </c>
      <c r="BL32" s="77">
        <v>0</v>
      </c>
      <c r="BM32" s="77">
        <v>3.4119999999999999</v>
      </c>
      <c r="BN32" s="77">
        <v>0</v>
      </c>
      <c r="BO32" s="77">
        <v>0</v>
      </c>
      <c r="BP32" s="77">
        <v>0</v>
      </c>
      <c r="BQ32" s="66">
        <v>0</v>
      </c>
      <c r="BR32" s="66">
        <v>0</v>
      </c>
      <c r="BS32" s="66">
        <v>0</v>
      </c>
      <c r="BT32" s="66">
        <v>0</v>
      </c>
      <c r="BU32" s="66">
        <v>0</v>
      </c>
      <c r="BV32" s="66">
        <v>0</v>
      </c>
      <c r="BW32" s="66">
        <v>0</v>
      </c>
      <c r="BX32" s="66">
        <v>0</v>
      </c>
      <c r="BY32" s="66">
        <v>0</v>
      </c>
      <c r="BZ32" s="66">
        <v>0</v>
      </c>
      <c r="CA32" s="66">
        <v>0</v>
      </c>
      <c r="CB32" s="66">
        <v>0</v>
      </c>
      <c r="CC32" s="66">
        <v>0</v>
      </c>
      <c r="CD32" s="66">
        <v>0</v>
      </c>
      <c r="CE32" s="66">
        <v>0</v>
      </c>
      <c r="CF32" s="66">
        <v>0</v>
      </c>
      <c r="CG32" s="66" t="s">
        <v>108</v>
      </c>
      <c r="CH32" s="66" t="s">
        <v>108</v>
      </c>
      <c r="CI32" s="66">
        <f t="shared" si="25"/>
        <v>-45.722321610000009</v>
      </c>
      <c r="CJ32" s="66" t="s">
        <v>108</v>
      </c>
      <c r="CK32" s="35" t="s">
        <v>108</v>
      </c>
      <c r="AMK32" s="13"/>
    </row>
    <row r="33" spans="1:1025" s="56" customFormat="1" ht="41.25" customHeight="1" x14ac:dyDescent="0.25">
      <c r="A33" s="32" t="s">
        <v>129</v>
      </c>
      <c r="B33" s="33" t="s">
        <v>130</v>
      </c>
      <c r="C33" s="36" t="s">
        <v>107</v>
      </c>
      <c r="D33" s="57" t="s">
        <v>108</v>
      </c>
      <c r="E33" s="64">
        <f t="shared" si="6"/>
        <v>0</v>
      </c>
      <c r="F33" s="65">
        <f t="shared" si="7"/>
        <v>0</v>
      </c>
      <c r="G33" s="64">
        <f t="shared" si="8"/>
        <v>0</v>
      </c>
      <c r="H33" s="64">
        <f t="shared" si="9"/>
        <v>0</v>
      </c>
      <c r="I33" s="64">
        <f t="shared" si="10"/>
        <v>0</v>
      </c>
      <c r="J33" s="64">
        <f t="shared" si="11"/>
        <v>0</v>
      </c>
      <c r="K33" s="64">
        <f t="shared" si="12"/>
        <v>0</v>
      </c>
      <c r="L33" s="64">
        <f t="shared" si="13"/>
        <v>0</v>
      </c>
      <c r="M33" s="64" t="s">
        <v>108</v>
      </c>
      <c r="N33" s="64" t="s">
        <v>108</v>
      </c>
      <c r="O33" s="64" t="s">
        <v>108</v>
      </c>
      <c r="P33" s="64" t="s">
        <v>108</v>
      </c>
      <c r="Q33" s="64" t="s">
        <v>108</v>
      </c>
      <c r="R33" s="64" t="s">
        <v>108</v>
      </c>
      <c r="S33" s="64" t="s">
        <v>108</v>
      </c>
      <c r="T33" s="64" t="s">
        <v>108</v>
      </c>
      <c r="U33" s="64" t="s">
        <v>108</v>
      </c>
      <c r="V33" s="64" t="s">
        <v>108</v>
      </c>
      <c r="W33" s="64" t="s">
        <v>108</v>
      </c>
      <c r="X33" s="64" t="s">
        <v>108</v>
      </c>
      <c r="Y33" s="64" t="s">
        <v>108</v>
      </c>
      <c r="Z33" s="64" t="s">
        <v>108</v>
      </c>
      <c r="AA33" s="64" t="s">
        <v>108</v>
      </c>
      <c r="AB33" s="64" t="s">
        <v>108</v>
      </c>
      <c r="AC33" s="64" t="s">
        <v>108</v>
      </c>
      <c r="AD33" s="64" t="s">
        <v>108</v>
      </c>
      <c r="AE33" s="64" t="s">
        <v>108</v>
      </c>
      <c r="AF33" s="64" t="s">
        <v>108</v>
      </c>
      <c r="AG33" s="64" t="s">
        <v>108</v>
      </c>
      <c r="AH33" s="64" t="s">
        <v>108</v>
      </c>
      <c r="AI33" s="64" t="s">
        <v>108</v>
      </c>
      <c r="AJ33" s="64" t="s">
        <v>108</v>
      </c>
      <c r="AK33" s="64" t="s">
        <v>108</v>
      </c>
      <c r="AL33" s="64" t="s">
        <v>108</v>
      </c>
      <c r="AM33" s="64" t="s">
        <v>108</v>
      </c>
      <c r="AN33" s="64" t="s">
        <v>108</v>
      </c>
      <c r="AO33" s="64" t="s">
        <v>108</v>
      </c>
      <c r="AP33" s="64" t="s">
        <v>108</v>
      </c>
      <c r="AQ33" s="64" t="s">
        <v>108</v>
      </c>
      <c r="AR33" s="64" t="s">
        <v>108</v>
      </c>
      <c r="AS33" s="64">
        <f t="shared" si="15"/>
        <v>0</v>
      </c>
      <c r="AT33" s="65">
        <f t="shared" si="16"/>
        <v>8.1743819999999996</v>
      </c>
      <c r="AU33" s="64">
        <f t="shared" si="17"/>
        <v>0</v>
      </c>
      <c r="AV33" s="64">
        <f t="shared" si="18"/>
        <v>0</v>
      </c>
      <c r="AW33" s="64">
        <f t="shared" si="19"/>
        <v>1.1219999999999999</v>
      </c>
      <c r="AX33" s="64">
        <f t="shared" si="20"/>
        <v>0</v>
      </c>
      <c r="AY33" s="64">
        <f t="shared" si="21"/>
        <v>0</v>
      </c>
      <c r="AZ33" s="64">
        <f t="shared" si="22"/>
        <v>0</v>
      </c>
      <c r="BA33" s="64">
        <v>0</v>
      </c>
      <c r="BB33" s="65">
        <v>5.0591930700000001</v>
      </c>
      <c r="BC33" s="65">
        <v>0</v>
      </c>
      <c r="BD33" s="64">
        <v>0</v>
      </c>
      <c r="BE33" s="65">
        <v>0.44879999999999998</v>
      </c>
      <c r="BF33" s="64">
        <v>0</v>
      </c>
      <c r="BG33" s="65">
        <v>0</v>
      </c>
      <c r="BH33" s="64">
        <v>0</v>
      </c>
      <c r="BI33" s="75" t="s">
        <v>108</v>
      </c>
      <c r="BJ33" s="75">
        <v>3.11518893</v>
      </c>
      <c r="BK33" s="75" t="s">
        <v>108</v>
      </c>
      <c r="BL33" s="75" t="s">
        <v>108</v>
      </c>
      <c r="BM33" s="75">
        <v>0.67320000000000002</v>
      </c>
      <c r="BN33" s="75" t="s">
        <v>108</v>
      </c>
      <c r="BO33" s="75" t="s">
        <v>108</v>
      </c>
      <c r="BP33" s="75" t="s">
        <v>108</v>
      </c>
      <c r="BQ33" s="64" t="s">
        <v>108</v>
      </c>
      <c r="BR33" s="64" t="s">
        <v>108</v>
      </c>
      <c r="BS33" s="64" t="s">
        <v>108</v>
      </c>
      <c r="BT33" s="64" t="s">
        <v>108</v>
      </c>
      <c r="BU33" s="64" t="s">
        <v>108</v>
      </c>
      <c r="BV33" s="64" t="s">
        <v>108</v>
      </c>
      <c r="BW33" s="64" t="s">
        <v>108</v>
      </c>
      <c r="BX33" s="64" t="s">
        <v>108</v>
      </c>
      <c r="BY33" s="64" t="s">
        <v>108</v>
      </c>
      <c r="BZ33" s="64" t="s">
        <v>108</v>
      </c>
      <c r="CA33" s="64" t="s">
        <v>108</v>
      </c>
      <c r="CB33" s="64" t="s">
        <v>108</v>
      </c>
      <c r="CC33" s="64" t="s">
        <v>108</v>
      </c>
      <c r="CD33" s="64" t="s">
        <v>108</v>
      </c>
      <c r="CE33" s="64" t="s">
        <v>108</v>
      </c>
      <c r="CF33" s="64" t="s">
        <v>108</v>
      </c>
      <c r="CG33" s="64" t="s">
        <v>108</v>
      </c>
      <c r="CH33" s="64" t="s">
        <v>108</v>
      </c>
      <c r="CI33" s="64">
        <f t="shared" si="25"/>
        <v>8.1743819999999996</v>
      </c>
      <c r="CJ33" s="64" t="s">
        <v>108</v>
      </c>
      <c r="CK33" s="57" t="s">
        <v>108</v>
      </c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  <c r="IQ33" s="58"/>
      <c r="IR33" s="58"/>
      <c r="IS33" s="58"/>
      <c r="IT33" s="58"/>
      <c r="IU33" s="58"/>
      <c r="IV33" s="58"/>
      <c r="IW33" s="58"/>
      <c r="IX33" s="58"/>
      <c r="IY33" s="58"/>
      <c r="IZ33" s="58"/>
      <c r="JA33" s="58"/>
      <c r="JB33" s="58"/>
      <c r="JC33" s="58"/>
      <c r="JD33" s="58"/>
      <c r="JE33" s="58"/>
      <c r="JF33" s="58"/>
      <c r="JG33" s="58"/>
      <c r="JH33" s="58"/>
      <c r="JI33" s="58"/>
      <c r="JJ33" s="58"/>
      <c r="JK33" s="58"/>
      <c r="JL33" s="58"/>
      <c r="JM33" s="58"/>
      <c r="JN33" s="58"/>
      <c r="JO33" s="58"/>
      <c r="JP33" s="58"/>
      <c r="JQ33" s="58"/>
      <c r="JR33" s="58"/>
      <c r="JS33" s="58"/>
      <c r="JT33" s="58"/>
      <c r="JU33" s="58"/>
      <c r="JV33" s="58"/>
      <c r="JW33" s="58"/>
      <c r="JX33" s="58"/>
      <c r="JY33" s="58"/>
      <c r="JZ33" s="58"/>
      <c r="KA33" s="58"/>
      <c r="KB33" s="58"/>
      <c r="KC33" s="58"/>
      <c r="KD33" s="58"/>
      <c r="KE33" s="58"/>
      <c r="KF33" s="58"/>
      <c r="KG33" s="58"/>
      <c r="KH33" s="58"/>
      <c r="KI33" s="58"/>
      <c r="KJ33" s="58"/>
      <c r="KK33" s="58"/>
      <c r="KL33" s="58"/>
      <c r="KM33" s="58"/>
      <c r="KN33" s="58"/>
      <c r="KO33" s="58"/>
      <c r="KP33" s="58"/>
      <c r="KQ33" s="58"/>
      <c r="KR33" s="58"/>
      <c r="KS33" s="58"/>
      <c r="KT33" s="58"/>
      <c r="KU33" s="58"/>
      <c r="KV33" s="58"/>
      <c r="KW33" s="58"/>
      <c r="KX33" s="58"/>
      <c r="KY33" s="58"/>
      <c r="KZ33" s="58"/>
      <c r="LA33" s="58"/>
      <c r="LB33" s="58"/>
      <c r="LC33" s="58"/>
      <c r="LD33" s="58"/>
      <c r="LE33" s="58"/>
      <c r="LF33" s="58"/>
      <c r="LG33" s="58"/>
      <c r="LH33" s="58"/>
      <c r="LI33" s="58"/>
      <c r="LJ33" s="58"/>
      <c r="LK33" s="58"/>
      <c r="LL33" s="58"/>
      <c r="LM33" s="58"/>
      <c r="LN33" s="58"/>
      <c r="LO33" s="58"/>
      <c r="LP33" s="58"/>
      <c r="LQ33" s="58"/>
      <c r="LR33" s="58"/>
      <c r="LS33" s="58"/>
      <c r="LT33" s="58"/>
      <c r="LU33" s="58"/>
      <c r="LV33" s="58"/>
      <c r="LW33" s="58"/>
      <c r="LX33" s="58"/>
      <c r="LY33" s="58"/>
      <c r="LZ33" s="58"/>
      <c r="MA33" s="58"/>
      <c r="MB33" s="58"/>
      <c r="MC33" s="58"/>
      <c r="MD33" s="58"/>
      <c r="ME33" s="58"/>
      <c r="MF33" s="58"/>
      <c r="MG33" s="58"/>
      <c r="MH33" s="58"/>
      <c r="MI33" s="58"/>
      <c r="MJ33" s="58"/>
      <c r="MK33" s="58"/>
      <c r="ML33" s="58"/>
      <c r="MM33" s="58"/>
      <c r="MN33" s="58"/>
      <c r="MO33" s="58"/>
      <c r="MP33" s="58"/>
      <c r="MQ33" s="58"/>
      <c r="MR33" s="58"/>
      <c r="MS33" s="58"/>
      <c r="MT33" s="58"/>
      <c r="MU33" s="58"/>
      <c r="MV33" s="58"/>
      <c r="MW33" s="58"/>
      <c r="MX33" s="58"/>
      <c r="MY33" s="58"/>
      <c r="MZ33" s="58"/>
      <c r="NA33" s="58"/>
      <c r="NB33" s="58"/>
      <c r="NC33" s="58"/>
      <c r="ND33" s="58"/>
      <c r="NE33" s="58"/>
      <c r="NF33" s="58"/>
      <c r="NG33" s="58"/>
      <c r="NH33" s="58"/>
      <c r="NI33" s="58"/>
      <c r="NJ33" s="58"/>
      <c r="NK33" s="58"/>
      <c r="NL33" s="58"/>
      <c r="NM33" s="58"/>
      <c r="NN33" s="58"/>
      <c r="NO33" s="58"/>
      <c r="NP33" s="58"/>
      <c r="NQ33" s="58"/>
      <c r="NR33" s="58"/>
      <c r="NS33" s="58"/>
      <c r="NT33" s="58"/>
      <c r="NU33" s="58"/>
      <c r="NV33" s="58"/>
      <c r="NW33" s="58"/>
      <c r="NX33" s="58"/>
      <c r="NY33" s="58"/>
      <c r="NZ33" s="58"/>
      <c r="OA33" s="58"/>
      <c r="OB33" s="58"/>
      <c r="OC33" s="58"/>
      <c r="OD33" s="58"/>
      <c r="OE33" s="58"/>
      <c r="OF33" s="58"/>
      <c r="OG33" s="58"/>
      <c r="OH33" s="58"/>
      <c r="OI33" s="58"/>
      <c r="OJ33" s="58"/>
      <c r="OK33" s="58"/>
      <c r="OL33" s="58"/>
      <c r="OM33" s="58"/>
      <c r="ON33" s="58"/>
      <c r="OO33" s="58"/>
      <c r="OP33" s="58"/>
      <c r="OQ33" s="58"/>
      <c r="OR33" s="58"/>
      <c r="OS33" s="58"/>
      <c r="OT33" s="58"/>
      <c r="OU33" s="58"/>
      <c r="OV33" s="58"/>
      <c r="OW33" s="58"/>
      <c r="OX33" s="58"/>
      <c r="OY33" s="58"/>
      <c r="OZ33" s="58"/>
      <c r="PA33" s="58"/>
      <c r="PB33" s="58"/>
      <c r="PC33" s="58"/>
      <c r="PD33" s="58"/>
      <c r="PE33" s="58"/>
      <c r="PF33" s="58"/>
      <c r="PG33" s="58"/>
      <c r="PH33" s="58"/>
      <c r="PI33" s="58"/>
      <c r="PJ33" s="58"/>
      <c r="PK33" s="58"/>
      <c r="PL33" s="58"/>
      <c r="PM33" s="58"/>
      <c r="PN33" s="58"/>
      <c r="PO33" s="58"/>
      <c r="PP33" s="58"/>
      <c r="PQ33" s="58"/>
      <c r="PR33" s="58"/>
      <c r="PS33" s="58"/>
      <c r="PT33" s="58"/>
      <c r="PU33" s="58"/>
      <c r="PV33" s="58"/>
      <c r="PW33" s="58"/>
      <c r="PX33" s="58"/>
      <c r="PY33" s="58"/>
      <c r="PZ33" s="58"/>
      <c r="QA33" s="58"/>
      <c r="QB33" s="58"/>
      <c r="QC33" s="58"/>
      <c r="QD33" s="58"/>
      <c r="QE33" s="58"/>
      <c r="QF33" s="58"/>
      <c r="QG33" s="58"/>
      <c r="QH33" s="58"/>
      <c r="QI33" s="58"/>
      <c r="QJ33" s="58"/>
      <c r="QK33" s="58"/>
      <c r="QL33" s="58"/>
      <c r="QM33" s="58"/>
      <c r="QN33" s="58"/>
      <c r="QO33" s="58"/>
      <c r="QP33" s="58"/>
      <c r="QQ33" s="58"/>
      <c r="QR33" s="58"/>
      <c r="QS33" s="58"/>
      <c r="QT33" s="58"/>
      <c r="QU33" s="58"/>
      <c r="QV33" s="58"/>
      <c r="QW33" s="58"/>
      <c r="QX33" s="58"/>
      <c r="QY33" s="58"/>
      <c r="QZ33" s="58"/>
      <c r="RA33" s="58"/>
      <c r="RB33" s="58"/>
      <c r="RC33" s="58"/>
      <c r="RD33" s="58"/>
      <c r="RE33" s="58"/>
      <c r="RF33" s="58"/>
      <c r="RG33" s="58"/>
      <c r="RH33" s="58"/>
      <c r="RI33" s="58"/>
      <c r="RJ33" s="58"/>
      <c r="RK33" s="58"/>
      <c r="RL33" s="58"/>
      <c r="RM33" s="58"/>
      <c r="RN33" s="58"/>
      <c r="RO33" s="58"/>
      <c r="RP33" s="58"/>
      <c r="RQ33" s="58"/>
      <c r="RR33" s="58"/>
      <c r="RS33" s="58"/>
      <c r="RT33" s="58"/>
      <c r="RU33" s="58"/>
      <c r="RV33" s="58"/>
      <c r="RW33" s="58"/>
      <c r="RX33" s="58"/>
      <c r="RY33" s="58"/>
      <c r="RZ33" s="58"/>
      <c r="SA33" s="58"/>
      <c r="SB33" s="58"/>
      <c r="SC33" s="58"/>
      <c r="SD33" s="58"/>
      <c r="SE33" s="58"/>
      <c r="SF33" s="58"/>
      <c r="SG33" s="58"/>
      <c r="SH33" s="58"/>
      <c r="SI33" s="58"/>
      <c r="SJ33" s="58"/>
      <c r="SK33" s="58"/>
      <c r="SL33" s="58"/>
      <c r="SM33" s="58"/>
      <c r="SN33" s="58"/>
      <c r="SO33" s="58"/>
      <c r="SP33" s="58"/>
      <c r="SQ33" s="58"/>
      <c r="SR33" s="58"/>
      <c r="SS33" s="58"/>
      <c r="ST33" s="58"/>
      <c r="SU33" s="58"/>
      <c r="SV33" s="58"/>
      <c r="SW33" s="58"/>
      <c r="SX33" s="58"/>
      <c r="SY33" s="58"/>
      <c r="SZ33" s="58"/>
      <c r="TA33" s="58"/>
      <c r="TB33" s="58"/>
      <c r="TC33" s="58"/>
      <c r="TD33" s="58"/>
      <c r="TE33" s="58"/>
      <c r="TF33" s="58"/>
      <c r="TG33" s="58"/>
      <c r="TH33" s="58"/>
      <c r="TI33" s="58"/>
      <c r="TJ33" s="58"/>
      <c r="TK33" s="58"/>
      <c r="TL33" s="58"/>
      <c r="TM33" s="58"/>
      <c r="TN33" s="58"/>
      <c r="TO33" s="58"/>
      <c r="TP33" s="58"/>
      <c r="TQ33" s="58"/>
      <c r="TR33" s="58"/>
      <c r="TS33" s="58"/>
      <c r="TT33" s="58"/>
      <c r="TU33" s="58"/>
      <c r="TV33" s="58"/>
      <c r="TW33" s="58"/>
      <c r="TX33" s="58"/>
      <c r="TY33" s="58"/>
      <c r="TZ33" s="58"/>
      <c r="UA33" s="58"/>
      <c r="UB33" s="58"/>
      <c r="UC33" s="58"/>
      <c r="UD33" s="58"/>
      <c r="UE33" s="58"/>
      <c r="UF33" s="58"/>
      <c r="UG33" s="58"/>
      <c r="UH33" s="58"/>
      <c r="UI33" s="58"/>
      <c r="UJ33" s="58"/>
      <c r="UK33" s="58"/>
      <c r="UL33" s="58"/>
      <c r="UM33" s="58"/>
      <c r="UN33" s="58"/>
      <c r="UO33" s="58"/>
      <c r="UP33" s="58"/>
      <c r="UQ33" s="58"/>
      <c r="UR33" s="58"/>
      <c r="US33" s="58"/>
      <c r="UT33" s="58"/>
      <c r="UU33" s="58"/>
      <c r="UV33" s="58"/>
      <c r="UW33" s="58"/>
      <c r="UX33" s="58"/>
      <c r="UY33" s="58"/>
      <c r="UZ33" s="58"/>
      <c r="VA33" s="58"/>
      <c r="VB33" s="58"/>
      <c r="VC33" s="58"/>
      <c r="VD33" s="58"/>
      <c r="VE33" s="58"/>
      <c r="VF33" s="58"/>
      <c r="VG33" s="58"/>
      <c r="VH33" s="58"/>
      <c r="VI33" s="58"/>
      <c r="VJ33" s="58"/>
      <c r="VK33" s="58"/>
      <c r="VL33" s="58"/>
      <c r="VM33" s="58"/>
      <c r="VN33" s="58"/>
      <c r="VO33" s="58"/>
      <c r="VP33" s="58"/>
      <c r="VQ33" s="58"/>
      <c r="VR33" s="58"/>
      <c r="VS33" s="58"/>
      <c r="VT33" s="58"/>
      <c r="VU33" s="58"/>
      <c r="VV33" s="58"/>
      <c r="VW33" s="58"/>
      <c r="VX33" s="58"/>
      <c r="VY33" s="58"/>
      <c r="VZ33" s="58"/>
      <c r="WA33" s="58"/>
      <c r="WB33" s="58"/>
      <c r="WC33" s="58"/>
      <c r="WD33" s="58"/>
      <c r="WE33" s="58"/>
      <c r="WF33" s="58"/>
      <c r="WG33" s="58"/>
      <c r="WH33" s="58"/>
      <c r="WI33" s="58"/>
      <c r="WJ33" s="58"/>
      <c r="WK33" s="58"/>
      <c r="WL33" s="58"/>
      <c r="WM33" s="58"/>
      <c r="WN33" s="58"/>
      <c r="WO33" s="58"/>
      <c r="WP33" s="58"/>
      <c r="WQ33" s="58"/>
      <c r="WR33" s="58"/>
      <c r="WS33" s="58"/>
      <c r="WT33" s="58"/>
      <c r="WU33" s="58"/>
      <c r="WV33" s="58"/>
      <c r="WW33" s="58"/>
      <c r="WX33" s="58"/>
      <c r="WY33" s="58"/>
      <c r="WZ33" s="58"/>
      <c r="XA33" s="58"/>
      <c r="XB33" s="58"/>
      <c r="XC33" s="58"/>
      <c r="XD33" s="58"/>
      <c r="XE33" s="58"/>
      <c r="XF33" s="58"/>
      <c r="XG33" s="58"/>
      <c r="XH33" s="58"/>
      <c r="XI33" s="58"/>
      <c r="XJ33" s="58"/>
      <c r="XK33" s="58"/>
      <c r="XL33" s="58"/>
      <c r="XM33" s="58"/>
      <c r="XN33" s="58"/>
      <c r="XO33" s="58"/>
      <c r="XP33" s="58"/>
      <c r="XQ33" s="58"/>
      <c r="XR33" s="58"/>
      <c r="XS33" s="58"/>
      <c r="XT33" s="58"/>
      <c r="XU33" s="58"/>
      <c r="XV33" s="58"/>
      <c r="XW33" s="58"/>
      <c r="XX33" s="58"/>
      <c r="XY33" s="58"/>
      <c r="XZ33" s="58"/>
      <c r="YA33" s="58"/>
      <c r="YB33" s="58"/>
      <c r="YC33" s="58"/>
      <c r="YD33" s="58"/>
      <c r="YE33" s="58"/>
      <c r="YF33" s="58"/>
      <c r="YG33" s="58"/>
      <c r="YH33" s="58"/>
      <c r="YI33" s="58"/>
      <c r="YJ33" s="58"/>
      <c r="YK33" s="58"/>
      <c r="YL33" s="58"/>
      <c r="YM33" s="58"/>
      <c r="YN33" s="58"/>
      <c r="YO33" s="58"/>
      <c r="YP33" s="58"/>
      <c r="YQ33" s="58"/>
      <c r="YR33" s="58"/>
      <c r="YS33" s="58"/>
      <c r="YT33" s="58"/>
      <c r="YU33" s="58"/>
      <c r="YV33" s="58"/>
      <c r="YW33" s="58"/>
      <c r="YX33" s="58"/>
      <c r="YY33" s="58"/>
      <c r="YZ33" s="58"/>
      <c r="ZA33" s="58"/>
      <c r="ZB33" s="58"/>
      <c r="ZC33" s="58"/>
      <c r="ZD33" s="58"/>
      <c r="ZE33" s="58"/>
      <c r="ZF33" s="58"/>
      <c r="ZG33" s="58"/>
      <c r="ZH33" s="58"/>
      <c r="ZI33" s="58"/>
      <c r="ZJ33" s="58"/>
      <c r="ZK33" s="58"/>
      <c r="ZL33" s="58"/>
      <c r="ZM33" s="58"/>
      <c r="ZN33" s="58"/>
      <c r="ZO33" s="58"/>
      <c r="ZP33" s="58"/>
      <c r="ZQ33" s="58"/>
      <c r="ZR33" s="58"/>
      <c r="ZS33" s="58"/>
      <c r="ZT33" s="58"/>
      <c r="ZU33" s="58"/>
      <c r="ZV33" s="58"/>
      <c r="ZW33" s="58"/>
      <c r="ZX33" s="58"/>
      <c r="ZY33" s="58"/>
      <c r="ZZ33" s="58"/>
      <c r="AAA33" s="58"/>
      <c r="AAB33" s="58"/>
      <c r="AAC33" s="58"/>
      <c r="AAD33" s="58"/>
      <c r="AAE33" s="58"/>
      <c r="AAF33" s="58"/>
      <c r="AAG33" s="58"/>
      <c r="AAH33" s="58"/>
      <c r="AAI33" s="58"/>
      <c r="AAJ33" s="58"/>
      <c r="AAK33" s="58"/>
      <c r="AAL33" s="58"/>
      <c r="AAM33" s="58"/>
      <c r="AAN33" s="58"/>
      <c r="AAO33" s="58"/>
      <c r="AAP33" s="58"/>
      <c r="AAQ33" s="58"/>
      <c r="AAR33" s="58"/>
      <c r="AAS33" s="58"/>
      <c r="AAT33" s="58"/>
      <c r="AAU33" s="58"/>
      <c r="AAV33" s="58"/>
      <c r="AAW33" s="58"/>
      <c r="AAX33" s="58"/>
      <c r="AAY33" s="58"/>
      <c r="AAZ33" s="58"/>
      <c r="ABA33" s="58"/>
      <c r="ABB33" s="58"/>
      <c r="ABC33" s="58"/>
      <c r="ABD33" s="58"/>
      <c r="ABE33" s="58"/>
      <c r="ABF33" s="58"/>
      <c r="ABG33" s="58"/>
      <c r="ABH33" s="58"/>
      <c r="ABI33" s="58"/>
      <c r="ABJ33" s="58"/>
      <c r="ABK33" s="58"/>
      <c r="ABL33" s="58"/>
      <c r="ABM33" s="58"/>
      <c r="ABN33" s="58"/>
      <c r="ABO33" s="58"/>
      <c r="ABP33" s="58"/>
      <c r="ABQ33" s="58"/>
      <c r="ABR33" s="58"/>
      <c r="ABS33" s="58"/>
      <c r="ABT33" s="58"/>
      <c r="ABU33" s="58"/>
      <c r="ABV33" s="58"/>
      <c r="ABW33" s="58"/>
      <c r="ABX33" s="58"/>
      <c r="ABY33" s="58"/>
      <c r="ABZ33" s="58"/>
      <c r="ACA33" s="58"/>
      <c r="ACB33" s="58"/>
      <c r="ACC33" s="58"/>
      <c r="ACD33" s="58"/>
      <c r="ACE33" s="58"/>
      <c r="ACF33" s="58"/>
      <c r="ACG33" s="58"/>
      <c r="ACH33" s="58"/>
      <c r="ACI33" s="58"/>
      <c r="ACJ33" s="58"/>
      <c r="ACK33" s="58"/>
      <c r="ACL33" s="58"/>
      <c r="ACM33" s="58"/>
      <c r="ACN33" s="58"/>
      <c r="ACO33" s="58"/>
      <c r="ACP33" s="58"/>
      <c r="ACQ33" s="58"/>
      <c r="ACR33" s="58"/>
      <c r="ACS33" s="58"/>
      <c r="ACT33" s="58"/>
      <c r="ACU33" s="58"/>
      <c r="ACV33" s="58"/>
      <c r="ACW33" s="58"/>
      <c r="ACX33" s="58"/>
      <c r="ACY33" s="58"/>
      <c r="ACZ33" s="58"/>
      <c r="ADA33" s="58"/>
      <c r="ADB33" s="58"/>
      <c r="ADC33" s="58"/>
      <c r="ADD33" s="58"/>
      <c r="ADE33" s="58"/>
      <c r="ADF33" s="58"/>
      <c r="ADG33" s="58"/>
      <c r="ADH33" s="58"/>
      <c r="ADI33" s="58"/>
      <c r="ADJ33" s="58"/>
      <c r="ADK33" s="58"/>
      <c r="ADL33" s="58"/>
      <c r="ADM33" s="58"/>
      <c r="ADN33" s="58"/>
      <c r="ADO33" s="58"/>
      <c r="ADP33" s="58"/>
      <c r="ADQ33" s="58"/>
      <c r="ADR33" s="58"/>
      <c r="ADS33" s="58"/>
      <c r="ADT33" s="58"/>
      <c r="ADU33" s="58"/>
      <c r="ADV33" s="58"/>
      <c r="ADW33" s="58"/>
      <c r="ADX33" s="58"/>
      <c r="ADY33" s="58"/>
      <c r="ADZ33" s="58"/>
      <c r="AEA33" s="58"/>
      <c r="AEB33" s="58"/>
      <c r="AEC33" s="58"/>
      <c r="AED33" s="58"/>
      <c r="AEE33" s="58"/>
      <c r="AEF33" s="58"/>
      <c r="AEG33" s="58"/>
      <c r="AEH33" s="58"/>
      <c r="AEI33" s="58"/>
      <c r="AEJ33" s="58"/>
      <c r="AEK33" s="58"/>
      <c r="AEL33" s="58"/>
      <c r="AEM33" s="58"/>
      <c r="AEN33" s="58"/>
      <c r="AEO33" s="58"/>
      <c r="AEP33" s="58"/>
      <c r="AEQ33" s="58"/>
      <c r="AER33" s="58"/>
      <c r="AES33" s="58"/>
      <c r="AET33" s="58"/>
      <c r="AEU33" s="58"/>
      <c r="AEV33" s="58"/>
      <c r="AEW33" s="58"/>
      <c r="AEX33" s="58"/>
      <c r="AEY33" s="58"/>
      <c r="AEZ33" s="58"/>
      <c r="AFA33" s="58"/>
      <c r="AFB33" s="58"/>
      <c r="AFC33" s="58"/>
      <c r="AFD33" s="58"/>
      <c r="AFE33" s="58"/>
      <c r="AFF33" s="58"/>
      <c r="AFG33" s="58"/>
      <c r="AFH33" s="58"/>
      <c r="AFI33" s="58"/>
      <c r="AFJ33" s="58"/>
      <c r="AFK33" s="58"/>
      <c r="AFL33" s="58"/>
      <c r="AFM33" s="58"/>
      <c r="AFN33" s="58"/>
      <c r="AFO33" s="58"/>
      <c r="AFP33" s="58"/>
      <c r="AFQ33" s="58"/>
      <c r="AFR33" s="58"/>
      <c r="AFS33" s="58"/>
      <c r="AFT33" s="58"/>
      <c r="AMK33" s="55"/>
    </row>
    <row r="34" spans="1:1025" s="56" customFormat="1" ht="37.5" customHeight="1" outlineLevel="1" x14ac:dyDescent="0.25">
      <c r="A34" s="39" t="s">
        <v>131</v>
      </c>
      <c r="B34" s="36" t="s">
        <v>132</v>
      </c>
      <c r="C34" s="36" t="s">
        <v>107</v>
      </c>
      <c r="D34" s="57" t="s">
        <v>108</v>
      </c>
      <c r="E34" s="64">
        <f t="shared" si="6"/>
        <v>0</v>
      </c>
      <c r="F34" s="65">
        <f t="shared" si="7"/>
        <v>249.50251222700001</v>
      </c>
      <c r="G34" s="64">
        <f t="shared" si="8"/>
        <v>4.2300000000000004</v>
      </c>
      <c r="H34" s="64">
        <f t="shared" si="9"/>
        <v>0</v>
      </c>
      <c r="I34" s="64">
        <f t="shared" si="10"/>
        <v>0.5</v>
      </c>
      <c r="J34" s="64">
        <f t="shared" si="11"/>
        <v>0</v>
      </c>
      <c r="K34" s="64">
        <f t="shared" si="12"/>
        <v>2826</v>
      </c>
      <c r="L34" s="64">
        <f t="shared" si="13"/>
        <v>27</v>
      </c>
      <c r="M34" s="64">
        <f t="shared" ref="M34:AR34" si="78">M35+M58+M84+M92</f>
        <v>0</v>
      </c>
      <c r="N34" s="64">
        <f t="shared" si="78"/>
        <v>0</v>
      </c>
      <c r="O34" s="64">
        <f t="shared" si="78"/>
        <v>0</v>
      </c>
      <c r="P34" s="64">
        <f t="shared" si="78"/>
        <v>0</v>
      </c>
      <c r="Q34" s="64">
        <f t="shared" si="78"/>
        <v>0</v>
      </c>
      <c r="R34" s="64">
        <f t="shared" si="78"/>
        <v>0</v>
      </c>
      <c r="S34" s="64">
        <f t="shared" si="78"/>
        <v>0</v>
      </c>
      <c r="T34" s="64">
        <f t="shared" si="78"/>
        <v>0</v>
      </c>
      <c r="U34" s="64">
        <f t="shared" si="78"/>
        <v>0</v>
      </c>
      <c r="V34" s="64">
        <f t="shared" si="78"/>
        <v>0</v>
      </c>
      <c r="W34" s="64">
        <f t="shared" si="78"/>
        <v>0</v>
      </c>
      <c r="X34" s="64">
        <f t="shared" si="78"/>
        <v>0</v>
      </c>
      <c r="Y34" s="64">
        <f t="shared" si="78"/>
        <v>0</v>
      </c>
      <c r="Z34" s="64">
        <f t="shared" si="78"/>
        <v>0</v>
      </c>
      <c r="AA34" s="64">
        <f t="shared" si="78"/>
        <v>0</v>
      </c>
      <c r="AB34" s="64">
        <f t="shared" si="78"/>
        <v>0</v>
      </c>
      <c r="AC34" s="64">
        <f t="shared" si="78"/>
        <v>0</v>
      </c>
      <c r="AD34" s="64">
        <f t="shared" si="78"/>
        <v>0</v>
      </c>
      <c r="AE34" s="64">
        <f t="shared" si="78"/>
        <v>0</v>
      </c>
      <c r="AF34" s="64">
        <f t="shared" si="78"/>
        <v>0</v>
      </c>
      <c r="AG34" s="64">
        <f t="shared" si="78"/>
        <v>0</v>
      </c>
      <c r="AH34" s="64">
        <f t="shared" si="78"/>
        <v>0</v>
      </c>
      <c r="AI34" s="64">
        <f t="shared" si="78"/>
        <v>0</v>
      </c>
      <c r="AJ34" s="64">
        <f t="shared" si="78"/>
        <v>0</v>
      </c>
      <c r="AK34" s="64">
        <f t="shared" si="78"/>
        <v>0</v>
      </c>
      <c r="AL34" s="64">
        <f t="shared" si="78"/>
        <v>249.50251222700001</v>
      </c>
      <c r="AM34" s="64">
        <f t="shared" si="78"/>
        <v>4.2300000000000004</v>
      </c>
      <c r="AN34" s="64">
        <f t="shared" si="78"/>
        <v>0</v>
      </c>
      <c r="AO34" s="64">
        <f t="shared" si="78"/>
        <v>0.5</v>
      </c>
      <c r="AP34" s="64">
        <f t="shared" si="78"/>
        <v>0</v>
      </c>
      <c r="AQ34" s="64">
        <f t="shared" si="78"/>
        <v>2826</v>
      </c>
      <c r="AR34" s="64">
        <f t="shared" si="78"/>
        <v>27</v>
      </c>
      <c r="AS34" s="64">
        <f t="shared" si="15"/>
        <v>0</v>
      </c>
      <c r="AT34" s="65">
        <f t="shared" si="16"/>
        <v>5.7289692000000008</v>
      </c>
      <c r="AU34" s="64">
        <f t="shared" si="17"/>
        <v>2.29</v>
      </c>
      <c r="AV34" s="64">
        <f t="shared" si="18"/>
        <v>0</v>
      </c>
      <c r="AW34" s="64">
        <f t="shared" si="19"/>
        <v>0.58119999999999994</v>
      </c>
      <c r="AX34" s="64">
        <f t="shared" si="20"/>
        <v>0</v>
      </c>
      <c r="AY34" s="64">
        <f t="shared" si="21"/>
        <v>0</v>
      </c>
      <c r="AZ34" s="64">
        <f t="shared" si="22"/>
        <v>11</v>
      </c>
      <c r="BA34" s="64">
        <f t="shared" ref="BA34:BH34" si="79">BA35+BA58+BA84+BA92</f>
        <v>0</v>
      </c>
      <c r="BB34" s="65">
        <f t="shared" si="79"/>
        <v>0.75770999999999999</v>
      </c>
      <c r="BC34" s="64">
        <f t="shared" si="79"/>
        <v>0.24</v>
      </c>
      <c r="BD34" s="64">
        <f t="shared" si="79"/>
        <v>0</v>
      </c>
      <c r="BE34" s="64">
        <f t="shared" si="79"/>
        <v>0</v>
      </c>
      <c r="BF34" s="64">
        <f t="shared" si="79"/>
        <v>0</v>
      </c>
      <c r="BG34" s="64">
        <f t="shared" si="79"/>
        <v>0</v>
      </c>
      <c r="BH34" s="64">
        <f t="shared" si="79"/>
        <v>10</v>
      </c>
      <c r="BI34" s="75">
        <f t="shared" ref="BI34:CF34" si="80">BI35+BI58+BI84+BI92</f>
        <v>0</v>
      </c>
      <c r="BJ34" s="75">
        <f t="shared" si="80"/>
        <v>4.9712592000000004</v>
      </c>
      <c r="BK34" s="75">
        <f t="shared" si="80"/>
        <v>2.0499999999999998</v>
      </c>
      <c r="BL34" s="75">
        <f t="shared" si="80"/>
        <v>0</v>
      </c>
      <c r="BM34" s="75">
        <f t="shared" si="80"/>
        <v>0.58119999999999994</v>
      </c>
      <c r="BN34" s="75">
        <f t="shared" si="80"/>
        <v>0</v>
      </c>
      <c r="BO34" s="75">
        <f t="shared" si="80"/>
        <v>0</v>
      </c>
      <c r="BP34" s="75">
        <f t="shared" si="80"/>
        <v>1</v>
      </c>
      <c r="BQ34" s="64">
        <f t="shared" si="80"/>
        <v>0</v>
      </c>
      <c r="BR34" s="64">
        <f t="shared" si="80"/>
        <v>0</v>
      </c>
      <c r="BS34" s="64">
        <f t="shared" si="80"/>
        <v>0</v>
      </c>
      <c r="BT34" s="64">
        <f t="shared" si="80"/>
        <v>0</v>
      </c>
      <c r="BU34" s="64">
        <f t="shared" si="80"/>
        <v>0</v>
      </c>
      <c r="BV34" s="64">
        <f t="shared" si="80"/>
        <v>0</v>
      </c>
      <c r="BW34" s="64">
        <f t="shared" si="80"/>
        <v>0</v>
      </c>
      <c r="BX34" s="64">
        <f t="shared" si="80"/>
        <v>0</v>
      </c>
      <c r="BY34" s="64">
        <f t="shared" si="80"/>
        <v>0</v>
      </c>
      <c r="BZ34" s="64">
        <f t="shared" si="80"/>
        <v>0</v>
      </c>
      <c r="CA34" s="64">
        <f t="shared" si="80"/>
        <v>0</v>
      </c>
      <c r="CB34" s="64">
        <f t="shared" si="80"/>
        <v>0</v>
      </c>
      <c r="CC34" s="64">
        <f t="shared" si="80"/>
        <v>0</v>
      </c>
      <c r="CD34" s="64">
        <f t="shared" si="80"/>
        <v>0</v>
      </c>
      <c r="CE34" s="64">
        <f t="shared" si="80"/>
        <v>0</v>
      </c>
      <c r="CF34" s="64">
        <f t="shared" si="80"/>
        <v>0</v>
      </c>
      <c r="CG34" s="64" t="s">
        <v>108</v>
      </c>
      <c r="CH34" s="64" t="s">
        <v>108</v>
      </c>
      <c r="CI34" s="64">
        <f t="shared" si="25"/>
        <v>-243.77354302700002</v>
      </c>
      <c r="CJ34" s="64" t="s">
        <v>108</v>
      </c>
      <c r="CK34" s="57" t="s">
        <v>108</v>
      </c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  <c r="IN34" s="58"/>
      <c r="IO34" s="58"/>
      <c r="IP34" s="58"/>
      <c r="IQ34" s="58"/>
      <c r="IR34" s="58"/>
      <c r="IS34" s="58"/>
      <c r="IT34" s="58"/>
      <c r="IU34" s="58"/>
      <c r="IV34" s="58"/>
      <c r="IW34" s="58"/>
      <c r="IX34" s="58"/>
      <c r="IY34" s="58"/>
      <c r="IZ34" s="58"/>
      <c r="JA34" s="58"/>
      <c r="JB34" s="58"/>
      <c r="JC34" s="58"/>
      <c r="JD34" s="58"/>
      <c r="JE34" s="58"/>
      <c r="JF34" s="58"/>
      <c r="JG34" s="58"/>
      <c r="JH34" s="58"/>
      <c r="JI34" s="58"/>
      <c r="JJ34" s="58"/>
      <c r="JK34" s="58"/>
      <c r="JL34" s="58"/>
      <c r="JM34" s="58"/>
      <c r="JN34" s="58"/>
      <c r="JO34" s="58"/>
      <c r="JP34" s="58"/>
      <c r="JQ34" s="58"/>
      <c r="JR34" s="58"/>
      <c r="JS34" s="58"/>
      <c r="JT34" s="58"/>
      <c r="JU34" s="58"/>
      <c r="JV34" s="58"/>
      <c r="JW34" s="58"/>
      <c r="JX34" s="58"/>
      <c r="JY34" s="58"/>
      <c r="JZ34" s="58"/>
      <c r="KA34" s="58"/>
      <c r="KB34" s="58"/>
      <c r="KC34" s="58"/>
      <c r="KD34" s="58"/>
      <c r="KE34" s="58"/>
      <c r="KF34" s="58"/>
      <c r="KG34" s="58"/>
      <c r="KH34" s="58"/>
      <c r="KI34" s="58"/>
      <c r="KJ34" s="58"/>
      <c r="KK34" s="58"/>
      <c r="KL34" s="58"/>
      <c r="KM34" s="58"/>
      <c r="KN34" s="58"/>
      <c r="KO34" s="58"/>
      <c r="KP34" s="58"/>
      <c r="KQ34" s="58"/>
      <c r="KR34" s="58"/>
      <c r="KS34" s="58"/>
      <c r="KT34" s="58"/>
      <c r="KU34" s="58"/>
      <c r="KV34" s="58"/>
      <c r="KW34" s="58"/>
      <c r="KX34" s="58"/>
      <c r="KY34" s="58"/>
      <c r="KZ34" s="58"/>
      <c r="LA34" s="58"/>
      <c r="LB34" s="58"/>
      <c r="LC34" s="58"/>
      <c r="LD34" s="58"/>
      <c r="LE34" s="58"/>
      <c r="LF34" s="58"/>
      <c r="LG34" s="58"/>
      <c r="LH34" s="58"/>
      <c r="LI34" s="58"/>
      <c r="LJ34" s="58"/>
      <c r="LK34" s="58"/>
      <c r="LL34" s="58"/>
      <c r="LM34" s="58"/>
      <c r="LN34" s="58"/>
      <c r="LO34" s="58"/>
      <c r="LP34" s="58"/>
      <c r="LQ34" s="58"/>
      <c r="LR34" s="58"/>
      <c r="LS34" s="58"/>
      <c r="LT34" s="58"/>
      <c r="LU34" s="58"/>
      <c r="LV34" s="58"/>
      <c r="LW34" s="58"/>
      <c r="LX34" s="58"/>
      <c r="LY34" s="58"/>
      <c r="LZ34" s="58"/>
      <c r="MA34" s="58"/>
      <c r="MB34" s="58"/>
      <c r="MC34" s="58"/>
      <c r="MD34" s="58"/>
      <c r="ME34" s="58"/>
      <c r="MF34" s="58"/>
      <c r="MG34" s="58"/>
      <c r="MH34" s="58"/>
      <c r="MI34" s="58"/>
      <c r="MJ34" s="58"/>
      <c r="MK34" s="58"/>
      <c r="ML34" s="58"/>
      <c r="MM34" s="58"/>
      <c r="MN34" s="58"/>
      <c r="MO34" s="58"/>
      <c r="MP34" s="58"/>
      <c r="MQ34" s="58"/>
      <c r="MR34" s="58"/>
      <c r="MS34" s="58"/>
      <c r="MT34" s="58"/>
      <c r="MU34" s="58"/>
      <c r="MV34" s="58"/>
      <c r="MW34" s="58"/>
      <c r="MX34" s="58"/>
      <c r="MY34" s="58"/>
      <c r="MZ34" s="58"/>
      <c r="NA34" s="58"/>
      <c r="NB34" s="58"/>
      <c r="NC34" s="58"/>
      <c r="ND34" s="58"/>
      <c r="NE34" s="58"/>
      <c r="NF34" s="58"/>
      <c r="NG34" s="58"/>
      <c r="NH34" s="58"/>
      <c r="NI34" s="58"/>
      <c r="NJ34" s="58"/>
      <c r="NK34" s="58"/>
      <c r="NL34" s="58"/>
      <c r="NM34" s="58"/>
      <c r="NN34" s="58"/>
      <c r="NO34" s="58"/>
      <c r="NP34" s="58"/>
      <c r="NQ34" s="58"/>
      <c r="NR34" s="58"/>
      <c r="NS34" s="58"/>
      <c r="NT34" s="58"/>
      <c r="NU34" s="58"/>
      <c r="NV34" s="58"/>
      <c r="NW34" s="58"/>
      <c r="NX34" s="58"/>
      <c r="NY34" s="58"/>
      <c r="NZ34" s="58"/>
      <c r="OA34" s="58"/>
      <c r="OB34" s="58"/>
      <c r="OC34" s="58"/>
      <c r="OD34" s="58"/>
      <c r="OE34" s="58"/>
      <c r="OF34" s="58"/>
      <c r="OG34" s="58"/>
      <c r="OH34" s="58"/>
      <c r="OI34" s="58"/>
      <c r="OJ34" s="58"/>
      <c r="OK34" s="58"/>
      <c r="OL34" s="58"/>
      <c r="OM34" s="58"/>
      <c r="ON34" s="58"/>
      <c r="OO34" s="58"/>
      <c r="OP34" s="58"/>
      <c r="OQ34" s="58"/>
      <c r="OR34" s="58"/>
      <c r="OS34" s="58"/>
      <c r="OT34" s="58"/>
      <c r="OU34" s="58"/>
      <c r="OV34" s="58"/>
      <c r="OW34" s="58"/>
      <c r="OX34" s="58"/>
      <c r="OY34" s="58"/>
      <c r="OZ34" s="58"/>
      <c r="PA34" s="58"/>
      <c r="PB34" s="58"/>
      <c r="PC34" s="58"/>
      <c r="PD34" s="58"/>
      <c r="PE34" s="58"/>
      <c r="PF34" s="58"/>
      <c r="PG34" s="58"/>
      <c r="PH34" s="58"/>
      <c r="PI34" s="58"/>
      <c r="PJ34" s="58"/>
      <c r="PK34" s="58"/>
      <c r="PL34" s="58"/>
      <c r="PM34" s="58"/>
      <c r="PN34" s="58"/>
      <c r="PO34" s="58"/>
      <c r="PP34" s="58"/>
      <c r="PQ34" s="58"/>
      <c r="PR34" s="58"/>
      <c r="PS34" s="58"/>
      <c r="PT34" s="58"/>
      <c r="PU34" s="58"/>
      <c r="PV34" s="58"/>
      <c r="PW34" s="58"/>
      <c r="PX34" s="58"/>
      <c r="PY34" s="58"/>
      <c r="PZ34" s="58"/>
      <c r="QA34" s="58"/>
      <c r="QB34" s="58"/>
      <c r="QC34" s="58"/>
      <c r="QD34" s="58"/>
      <c r="QE34" s="58"/>
      <c r="QF34" s="58"/>
      <c r="QG34" s="58"/>
      <c r="QH34" s="58"/>
      <c r="QI34" s="58"/>
      <c r="QJ34" s="58"/>
      <c r="QK34" s="58"/>
      <c r="QL34" s="58"/>
      <c r="QM34" s="58"/>
      <c r="QN34" s="58"/>
      <c r="QO34" s="58"/>
      <c r="QP34" s="58"/>
      <c r="QQ34" s="58"/>
      <c r="QR34" s="58"/>
      <c r="QS34" s="58"/>
      <c r="QT34" s="58"/>
      <c r="QU34" s="58"/>
      <c r="QV34" s="58"/>
      <c r="QW34" s="58"/>
      <c r="QX34" s="58"/>
      <c r="QY34" s="58"/>
      <c r="QZ34" s="58"/>
      <c r="RA34" s="58"/>
      <c r="RB34" s="58"/>
      <c r="RC34" s="58"/>
      <c r="RD34" s="58"/>
      <c r="RE34" s="58"/>
      <c r="RF34" s="58"/>
      <c r="RG34" s="58"/>
      <c r="RH34" s="58"/>
      <c r="RI34" s="58"/>
      <c r="RJ34" s="58"/>
      <c r="RK34" s="58"/>
      <c r="RL34" s="58"/>
      <c r="RM34" s="58"/>
      <c r="RN34" s="58"/>
      <c r="RO34" s="58"/>
      <c r="RP34" s="58"/>
      <c r="RQ34" s="58"/>
      <c r="RR34" s="58"/>
      <c r="RS34" s="58"/>
      <c r="RT34" s="58"/>
      <c r="RU34" s="58"/>
      <c r="RV34" s="58"/>
      <c r="RW34" s="58"/>
      <c r="RX34" s="58"/>
      <c r="RY34" s="58"/>
      <c r="RZ34" s="58"/>
      <c r="SA34" s="58"/>
      <c r="SB34" s="58"/>
      <c r="SC34" s="58"/>
      <c r="SD34" s="58"/>
      <c r="SE34" s="58"/>
      <c r="SF34" s="58"/>
      <c r="SG34" s="58"/>
      <c r="SH34" s="58"/>
      <c r="SI34" s="58"/>
      <c r="SJ34" s="58"/>
      <c r="SK34" s="58"/>
      <c r="SL34" s="58"/>
      <c r="SM34" s="58"/>
      <c r="SN34" s="58"/>
      <c r="SO34" s="58"/>
      <c r="SP34" s="58"/>
      <c r="SQ34" s="58"/>
      <c r="SR34" s="58"/>
      <c r="SS34" s="58"/>
      <c r="ST34" s="58"/>
      <c r="SU34" s="58"/>
      <c r="SV34" s="58"/>
      <c r="SW34" s="58"/>
      <c r="SX34" s="58"/>
      <c r="SY34" s="58"/>
      <c r="SZ34" s="58"/>
      <c r="TA34" s="58"/>
      <c r="TB34" s="58"/>
      <c r="TC34" s="58"/>
      <c r="TD34" s="58"/>
      <c r="TE34" s="58"/>
      <c r="TF34" s="58"/>
      <c r="TG34" s="58"/>
      <c r="TH34" s="58"/>
      <c r="TI34" s="58"/>
      <c r="TJ34" s="58"/>
      <c r="TK34" s="58"/>
      <c r="TL34" s="58"/>
      <c r="TM34" s="58"/>
      <c r="TN34" s="58"/>
      <c r="TO34" s="58"/>
      <c r="TP34" s="58"/>
      <c r="TQ34" s="58"/>
      <c r="TR34" s="58"/>
      <c r="TS34" s="58"/>
      <c r="TT34" s="58"/>
      <c r="TU34" s="58"/>
      <c r="TV34" s="58"/>
      <c r="TW34" s="58"/>
      <c r="TX34" s="58"/>
      <c r="TY34" s="58"/>
      <c r="TZ34" s="58"/>
      <c r="UA34" s="58"/>
      <c r="UB34" s="58"/>
      <c r="UC34" s="58"/>
      <c r="UD34" s="58"/>
      <c r="UE34" s="58"/>
      <c r="UF34" s="58"/>
      <c r="UG34" s="58"/>
      <c r="UH34" s="58"/>
      <c r="UI34" s="58"/>
      <c r="UJ34" s="58"/>
      <c r="UK34" s="58"/>
      <c r="UL34" s="58"/>
      <c r="UM34" s="58"/>
      <c r="UN34" s="58"/>
      <c r="UO34" s="58"/>
      <c r="UP34" s="58"/>
      <c r="UQ34" s="58"/>
      <c r="UR34" s="58"/>
      <c r="US34" s="58"/>
      <c r="UT34" s="58"/>
      <c r="UU34" s="58"/>
      <c r="UV34" s="58"/>
      <c r="UW34" s="58"/>
      <c r="UX34" s="58"/>
      <c r="UY34" s="58"/>
      <c r="UZ34" s="58"/>
      <c r="VA34" s="58"/>
      <c r="VB34" s="58"/>
      <c r="VC34" s="58"/>
      <c r="VD34" s="58"/>
      <c r="VE34" s="58"/>
      <c r="VF34" s="58"/>
      <c r="VG34" s="58"/>
      <c r="VH34" s="58"/>
      <c r="VI34" s="58"/>
      <c r="VJ34" s="58"/>
      <c r="VK34" s="58"/>
      <c r="VL34" s="58"/>
      <c r="VM34" s="58"/>
      <c r="VN34" s="58"/>
      <c r="VO34" s="58"/>
      <c r="VP34" s="58"/>
      <c r="VQ34" s="58"/>
      <c r="VR34" s="58"/>
      <c r="VS34" s="58"/>
      <c r="VT34" s="58"/>
      <c r="VU34" s="58"/>
      <c r="VV34" s="58"/>
      <c r="VW34" s="58"/>
      <c r="VX34" s="58"/>
      <c r="VY34" s="58"/>
      <c r="VZ34" s="58"/>
      <c r="WA34" s="58"/>
      <c r="WB34" s="58"/>
      <c r="WC34" s="58"/>
      <c r="WD34" s="58"/>
      <c r="WE34" s="58"/>
      <c r="WF34" s="58"/>
      <c r="WG34" s="58"/>
      <c r="WH34" s="58"/>
      <c r="WI34" s="58"/>
      <c r="WJ34" s="58"/>
      <c r="WK34" s="58"/>
      <c r="WL34" s="58"/>
      <c r="WM34" s="58"/>
      <c r="WN34" s="58"/>
      <c r="WO34" s="58"/>
      <c r="WP34" s="58"/>
      <c r="WQ34" s="58"/>
      <c r="WR34" s="58"/>
      <c r="WS34" s="58"/>
      <c r="WT34" s="58"/>
      <c r="WU34" s="58"/>
      <c r="WV34" s="58"/>
      <c r="WW34" s="58"/>
      <c r="WX34" s="58"/>
      <c r="WY34" s="58"/>
      <c r="WZ34" s="58"/>
      <c r="XA34" s="58"/>
      <c r="XB34" s="58"/>
      <c r="XC34" s="58"/>
      <c r="XD34" s="58"/>
      <c r="XE34" s="58"/>
      <c r="XF34" s="58"/>
      <c r="XG34" s="58"/>
      <c r="XH34" s="58"/>
      <c r="XI34" s="58"/>
      <c r="XJ34" s="58"/>
      <c r="XK34" s="58"/>
      <c r="XL34" s="58"/>
      <c r="XM34" s="58"/>
      <c r="XN34" s="58"/>
      <c r="XO34" s="58"/>
      <c r="XP34" s="58"/>
      <c r="XQ34" s="58"/>
      <c r="XR34" s="58"/>
      <c r="XS34" s="58"/>
      <c r="XT34" s="58"/>
      <c r="XU34" s="58"/>
      <c r="XV34" s="58"/>
      <c r="XW34" s="58"/>
      <c r="XX34" s="58"/>
      <c r="XY34" s="58"/>
      <c r="XZ34" s="58"/>
      <c r="YA34" s="58"/>
      <c r="YB34" s="58"/>
      <c r="YC34" s="58"/>
      <c r="YD34" s="58"/>
      <c r="YE34" s="58"/>
      <c r="YF34" s="58"/>
      <c r="YG34" s="58"/>
      <c r="YH34" s="58"/>
      <c r="YI34" s="58"/>
      <c r="YJ34" s="58"/>
      <c r="YK34" s="58"/>
      <c r="YL34" s="58"/>
      <c r="YM34" s="58"/>
      <c r="YN34" s="58"/>
      <c r="YO34" s="58"/>
      <c r="YP34" s="58"/>
      <c r="YQ34" s="58"/>
      <c r="YR34" s="58"/>
      <c r="YS34" s="58"/>
      <c r="YT34" s="58"/>
      <c r="YU34" s="58"/>
      <c r="YV34" s="58"/>
      <c r="YW34" s="58"/>
      <c r="YX34" s="58"/>
      <c r="YY34" s="58"/>
      <c r="YZ34" s="58"/>
      <c r="ZA34" s="58"/>
      <c r="ZB34" s="58"/>
      <c r="ZC34" s="58"/>
      <c r="ZD34" s="58"/>
      <c r="ZE34" s="58"/>
      <c r="ZF34" s="58"/>
      <c r="ZG34" s="58"/>
      <c r="ZH34" s="58"/>
      <c r="ZI34" s="58"/>
      <c r="ZJ34" s="58"/>
      <c r="ZK34" s="58"/>
      <c r="ZL34" s="58"/>
      <c r="ZM34" s="58"/>
      <c r="ZN34" s="58"/>
      <c r="ZO34" s="58"/>
      <c r="ZP34" s="58"/>
      <c r="ZQ34" s="58"/>
      <c r="ZR34" s="58"/>
      <c r="ZS34" s="58"/>
      <c r="ZT34" s="58"/>
      <c r="ZU34" s="58"/>
      <c r="ZV34" s="58"/>
      <c r="ZW34" s="58"/>
      <c r="ZX34" s="58"/>
      <c r="ZY34" s="58"/>
      <c r="ZZ34" s="58"/>
      <c r="AAA34" s="58"/>
      <c r="AAB34" s="58"/>
      <c r="AAC34" s="58"/>
      <c r="AAD34" s="58"/>
      <c r="AAE34" s="58"/>
      <c r="AAF34" s="58"/>
      <c r="AAG34" s="58"/>
      <c r="AAH34" s="58"/>
      <c r="AAI34" s="58"/>
      <c r="AAJ34" s="58"/>
      <c r="AAK34" s="58"/>
      <c r="AAL34" s="58"/>
      <c r="AAM34" s="58"/>
      <c r="AAN34" s="58"/>
      <c r="AAO34" s="58"/>
      <c r="AAP34" s="58"/>
      <c r="AAQ34" s="58"/>
      <c r="AAR34" s="58"/>
      <c r="AAS34" s="58"/>
      <c r="AAT34" s="58"/>
      <c r="AAU34" s="58"/>
      <c r="AAV34" s="58"/>
      <c r="AAW34" s="58"/>
      <c r="AAX34" s="58"/>
      <c r="AAY34" s="58"/>
      <c r="AAZ34" s="58"/>
      <c r="ABA34" s="58"/>
      <c r="ABB34" s="58"/>
      <c r="ABC34" s="58"/>
      <c r="ABD34" s="58"/>
      <c r="ABE34" s="58"/>
      <c r="ABF34" s="58"/>
      <c r="ABG34" s="58"/>
      <c r="ABH34" s="58"/>
      <c r="ABI34" s="58"/>
      <c r="ABJ34" s="58"/>
      <c r="ABK34" s="58"/>
      <c r="ABL34" s="58"/>
      <c r="ABM34" s="58"/>
      <c r="ABN34" s="58"/>
      <c r="ABO34" s="58"/>
      <c r="ABP34" s="58"/>
      <c r="ABQ34" s="58"/>
      <c r="ABR34" s="58"/>
      <c r="ABS34" s="58"/>
      <c r="ABT34" s="58"/>
      <c r="ABU34" s="58"/>
      <c r="ABV34" s="58"/>
      <c r="ABW34" s="58"/>
      <c r="ABX34" s="58"/>
      <c r="ABY34" s="58"/>
      <c r="ABZ34" s="58"/>
      <c r="ACA34" s="58"/>
      <c r="ACB34" s="58"/>
      <c r="ACC34" s="58"/>
      <c r="ACD34" s="58"/>
      <c r="ACE34" s="58"/>
      <c r="ACF34" s="58"/>
      <c r="ACG34" s="58"/>
      <c r="ACH34" s="58"/>
      <c r="ACI34" s="58"/>
      <c r="ACJ34" s="58"/>
      <c r="ACK34" s="58"/>
      <c r="ACL34" s="58"/>
      <c r="ACM34" s="58"/>
      <c r="ACN34" s="58"/>
      <c r="ACO34" s="58"/>
      <c r="ACP34" s="58"/>
      <c r="ACQ34" s="58"/>
      <c r="ACR34" s="58"/>
      <c r="ACS34" s="58"/>
      <c r="ACT34" s="58"/>
      <c r="ACU34" s="58"/>
      <c r="ACV34" s="58"/>
      <c r="ACW34" s="58"/>
      <c r="ACX34" s="58"/>
      <c r="ACY34" s="58"/>
      <c r="ACZ34" s="58"/>
      <c r="ADA34" s="58"/>
      <c r="ADB34" s="58"/>
      <c r="ADC34" s="58"/>
      <c r="ADD34" s="58"/>
      <c r="ADE34" s="58"/>
      <c r="ADF34" s="58"/>
      <c r="ADG34" s="58"/>
      <c r="ADH34" s="58"/>
      <c r="ADI34" s="58"/>
      <c r="ADJ34" s="58"/>
      <c r="ADK34" s="58"/>
      <c r="ADL34" s="58"/>
      <c r="ADM34" s="58"/>
      <c r="ADN34" s="58"/>
      <c r="ADO34" s="58"/>
      <c r="ADP34" s="58"/>
      <c r="ADQ34" s="58"/>
      <c r="ADR34" s="58"/>
      <c r="ADS34" s="58"/>
      <c r="ADT34" s="58"/>
      <c r="ADU34" s="58"/>
      <c r="ADV34" s="58"/>
      <c r="ADW34" s="58"/>
      <c r="ADX34" s="58"/>
      <c r="ADY34" s="58"/>
      <c r="ADZ34" s="58"/>
      <c r="AEA34" s="58"/>
      <c r="AEB34" s="58"/>
      <c r="AEC34" s="58"/>
      <c r="AED34" s="58"/>
      <c r="AEE34" s="58"/>
      <c r="AEF34" s="58"/>
      <c r="AEG34" s="58"/>
      <c r="AEH34" s="58"/>
      <c r="AEI34" s="58"/>
      <c r="AEJ34" s="58"/>
      <c r="AEK34" s="58"/>
      <c r="AEL34" s="58"/>
      <c r="AEM34" s="58"/>
      <c r="AEN34" s="58"/>
      <c r="AEO34" s="58"/>
      <c r="AEP34" s="58"/>
      <c r="AEQ34" s="58"/>
      <c r="AER34" s="58"/>
      <c r="AES34" s="58"/>
      <c r="AET34" s="58"/>
      <c r="AEU34" s="58"/>
      <c r="AEV34" s="58"/>
      <c r="AEW34" s="58"/>
      <c r="AEX34" s="58"/>
      <c r="AEY34" s="58"/>
      <c r="AEZ34" s="58"/>
      <c r="AFA34" s="58"/>
      <c r="AFB34" s="58"/>
      <c r="AFC34" s="58"/>
      <c r="AFD34" s="58"/>
      <c r="AFE34" s="58"/>
      <c r="AFF34" s="58"/>
      <c r="AFG34" s="58"/>
      <c r="AFH34" s="58"/>
      <c r="AFI34" s="58"/>
      <c r="AFJ34" s="58"/>
      <c r="AFK34" s="58"/>
      <c r="AFL34" s="58"/>
      <c r="AFM34" s="58"/>
      <c r="AFN34" s="58"/>
      <c r="AFO34" s="58"/>
      <c r="AFP34" s="58"/>
      <c r="AFQ34" s="58"/>
      <c r="AFR34" s="58"/>
      <c r="AFS34" s="58"/>
      <c r="AFT34" s="58"/>
      <c r="AMK34" s="55"/>
    </row>
    <row r="35" spans="1:1025" s="56" customFormat="1" ht="37.5" customHeight="1" outlineLevel="1" x14ac:dyDescent="0.25">
      <c r="A35" s="40" t="s">
        <v>133</v>
      </c>
      <c r="B35" s="34" t="s">
        <v>134</v>
      </c>
      <c r="C35" s="34" t="s">
        <v>107</v>
      </c>
      <c r="D35" s="57" t="s">
        <v>108</v>
      </c>
      <c r="E35" s="64">
        <f t="shared" si="6"/>
        <v>0</v>
      </c>
      <c r="F35" s="65">
        <f t="shared" si="7"/>
        <v>92.393200196999999</v>
      </c>
      <c r="G35" s="64">
        <f t="shared" si="8"/>
        <v>4.2300000000000004</v>
      </c>
      <c r="H35" s="64">
        <f t="shared" si="9"/>
        <v>0</v>
      </c>
      <c r="I35" s="64">
        <f t="shared" si="10"/>
        <v>0</v>
      </c>
      <c r="J35" s="64">
        <f t="shared" si="11"/>
        <v>0</v>
      </c>
      <c r="K35" s="64">
        <f t="shared" si="12"/>
        <v>0</v>
      </c>
      <c r="L35" s="64">
        <f t="shared" si="13"/>
        <v>12</v>
      </c>
      <c r="M35" s="64">
        <f t="shared" ref="M35:AR35" si="81">M36</f>
        <v>0</v>
      </c>
      <c r="N35" s="64">
        <f t="shared" si="81"/>
        <v>0</v>
      </c>
      <c r="O35" s="64">
        <f t="shared" si="81"/>
        <v>0</v>
      </c>
      <c r="P35" s="64">
        <f t="shared" si="81"/>
        <v>0</v>
      </c>
      <c r="Q35" s="64">
        <f t="shared" si="81"/>
        <v>0</v>
      </c>
      <c r="R35" s="64">
        <f t="shared" si="81"/>
        <v>0</v>
      </c>
      <c r="S35" s="64">
        <f t="shared" si="81"/>
        <v>0</v>
      </c>
      <c r="T35" s="64">
        <f t="shared" si="81"/>
        <v>0</v>
      </c>
      <c r="U35" s="64">
        <f t="shared" si="81"/>
        <v>0</v>
      </c>
      <c r="V35" s="64">
        <f t="shared" si="81"/>
        <v>0</v>
      </c>
      <c r="W35" s="64">
        <f t="shared" si="81"/>
        <v>0</v>
      </c>
      <c r="X35" s="64">
        <f t="shared" si="81"/>
        <v>0</v>
      </c>
      <c r="Y35" s="64">
        <f t="shared" si="81"/>
        <v>0</v>
      </c>
      <c r="Z35" s="64">
        <f t="shared" si="81"/>
        <v>0</v>
      </c>
      <c r="AA35" s="64">
        <f t="shared" si="81"/>
        <v>0</v>
      </c>
      <c r="AB35" s="64">
        <f t="shared" si="81"/>
        <v>0</v>
      </c>
      <c r="AC35" s="64">
        <f t="shared" si="81"/>
        <v>0</v>
      </c>
      <c r="AD35" s="64">
        <f t="shared" si="81"/>
        <v>0</v>
      </c>
      <c r="AE35" s="64">
        <f t="shared" si="81"/>
        <v>0</v>
      </c>
      <c r="AF35" s="64">
        <f t="shared" si="81"/>
        <v>0</v>
      </c>
      <c r="AG35" s="64">
        <f t="shared" si="81"/>
        <v>0</v>
      </c>
      <c r="AH35" s="64">
        <f t="shared" si="81"/>
        <v>0</v>
      </c>
      <c r="AI35" s="64">
        <f t="shared" si="81"/>
        <v>0</v>
      </c>
      <c r="AJ35" s="64">
        <f t="shared" si="81"/>
        <v>0</v>
      </c>
      <c r="AK35" s="64">
        <f t="shared" si="81"/>
        <v>0</v>
      </c>
      <c r="AL35" s="64">
        <f t="shared" si="81"/>
        <v>92.393200196999999</v>
      </c>
      <c r="AM35" s="64">
        <f t="shared" si="81"/>
        <v>4.2300000000000004</v>
      </c>
      <c r="AN35" s="64">
        <f t="shared" si="81"/>
        <v>0</v>
      </c>
      <c r="AO35" s="64">
        <f t="shared" si="81"/>
        <v>0</v>
      </c>
      <c r="AP35" s="64">
        <f t="shared" si="81"/>
        <v>0</v>
      </c>
      <c r="AQ35" s="64">
        <f t="shared" si="81"/>
        <v>0</v>
      </c>
      <c r="AR35" s="64">
        <f t="shared" si="81"/>
        <v>12</v>
      </c>
      <c r="AS35" s="64">
        <f t="shared" si="15"/>
        <v>0</v>
      </c>
      <c r="AT35" s="65">
        <f t="shared" si="16"/>
        <v>4.2579922000000003</v>
      </c>
      <c r="AU35" s="64">
        <f t="shared" si="17"/>
        <v>2.29</v>
      </c>
      <c r="AV35" s="64">
        <f t="shared" si="18"/>
        <v>0</v>
      </c>
      <c r="AW35" s="64">
        <f t="shared" si="19"/>
        <v>0</v>
      </c>
      <c r="AX35" s="64">
        <f t="shared" si="20"/>
        <v>0</v>
      </c>
      <c r="AY35" s="64">
        <f t="shared" si="21"/>
        <v>0</v>
      </c>
      <c r="AZ35" s="64">
        <f t="shared" si="22"/>
        <v>11</v>
      </c>
      <c r="BA35" s="64">
        <f t="shared" ref="BA35:BH35" si="82">BA36</f>
        <v>0</v>
      </c>
      <c r="BB35" s="65">
        <f t="shared" si="82"/>
        <v>0.75770999999999999</v>
      </c>
      <c r="BC35" s="64">
        <f t="shared" si="82"/>
        <v>0.24</v>
      </c>
      <c r="BD35" s="64">
        <f t="shared" si="82"/>
        <v>0</v>
      </c>
      <c r="BE35" s="64">
        <f t="shared" si="82"/>
        <v>0</v>
      </c>
      <c r="BF35" s="64">
        <f t="shared" si="82"/>
        <v>0</v>
      </c>
      <c r="BG35" s="64">
        <f t="shared" si="82"/>
        <v>0</v>
      </c>
      <c r="BH35" s="64">
        <f t="shared" si="82"/>
        <v>10</v>
      </c>
      <c r="BI35" s="75">
        <f t="shared" ref="BI35:CF35" si="83">BI36</f>
        <v>0</v>
      </c>
      <c r="BJ35" s="75">
        <f t="shared" si="83"/>
        <v>3.5002822</v>
      </c>
      <c r="BK35" s="75">
        <f t="shared" si="83"/>
        <v>2.0499999999999998</v>
      </c>
      <c r="BL35" s="75">
        <f t="shared" si="83"/>
        <v>0</v>
      </c>
      <c r="BM35" s="75">
        <f t="shared" si="83"/>
        <v>0</v>
      </c>
      <c r="BN35" s="75">
        <f t="shared" si="83"/>
        <v>0</v>
      </c>
      <c r="BO35" s="75">
        <f t="shared" si="83"/>
        <v>0</v>
      </c>
      <c r="BP35" s="75">
        <f t="shared" si="83"/>
        <v>1</v>
      </c>
      <c r="BQ35" s="64">
        <f t="shared" si="83"/>
        <v>0</v>
      </c>
      <c r="BR35" s="64">
        <f t="shared" si="83"/>
        <v>0</v>
      </c>
      <c r="BS35" s="64">
        <f t="shared" si="83"/>
        <v>0</v>
      </c>
      <c r="BT35" s="64">
        <f t="shared" si="83"/>
        <v>0</v>
      </c>
      <c r="BU35" s="64">
        <f t="shared" si="83"/>
        <v>0</v>
      </c>
      <c r="BV35" s="64">
        <f t="shared" si="83"/>
        <v>0</v>
      </c>
      <c r="BW35" s="64">
        <f t="shared" si="83"/>
        <v>0</v>
      </c>
      <c r="BX35" s="64">
        <f t="shared" si="83"/>
        <v>0</v>
      </c>
      <c r="BY35" s="64">
        <f t="shared" si="83"/>
        <v>0</v>
      </c>
      <c r="BZ35" s="64">
        <f t="shared" si="83"/>
        <v>0</v>
      </c>
      <c r="CA35" s="64">
        <f t="shared" si="83"/>
        <v>0</v>
      </c>
      <c r="CB35" s="64">
        <f t="shared" si="83"/>
        <v>0</v>
      </c>
      <c r="CC35" s="64">
        <f t="shared" si="83"/>
        <v>0</v>
      </c>
      <c r="CD35" s="64">
        <f t="shared" si="83"/>
        <v>0</v>
      </c>
      <c r="CE35" s="64">
        <f t="shared" si="83"/>
        <v>0</v>
      </c>
      <c r="CF35" s="64">
        <f t="shared" si="83"/>
        <v>0</v>
      </c>
      <c r="CG35" s="64" t="s">
        <v>108</v>
      </c>
      <c r="CH35" s="64" t="s">
        <v>108</v>
      </c>
      <c r="CI35" s="64">
        <f t="shared" si="25"/>
        <v>-88.135207996999995</v>
      </c>
      <c r="CJ35" s="64" t="s">
        <v>108</v>
      </c>
      <c r="CK35" s="57" t="s">
        <v>108</v>
      </c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58"/>
      <c r="IS35" s="58"/>
      <c r="IT35" s="58"/>
      <c r="IU35" s="58"/>
      <c r="IV35" s="58"/>
      <c r="IW35" s="58"/>
      <c r="IX35" s="58"/>
      <c r="IY35" s="58"/>
      <c r="IZ35" s="58"/>
      <c r="JA35" s="58"/>
      <c r="JB35" s="58"/>
      <c r="JC35" s="58"/>
      <c r="JD35" s="58"/>
      <c r="JE35" s="58"/>
      <c r="JF35" s="58"/>
      <c r="JG35" s="58"/>
      <c r="JH35" s="58"/>
      <c r="JI35" s="58"/>
      <c r="JJ35" s="58"/>
      <c r="JK35" s="58"/>
      <c r="JL35" s="58"/>
      <c r="JM35" s="58"/>
      <c r="JN35" s="58"/>
      <c r="JO35" s="58"/>
      <c r="JP35" s="58"/>
      <c r="JQ35" s="58"/>
      <c r="JR35" s="58"/>
      <c r="JS35" s="58"/>
      <c r="JT35" s="58"/>
      <c r="JU35" s="58"/>
      <c r="JV35" s="58"/>
      <c r="JW35" s="58"/>
      <c r="JX35" s="58"/>
      <c r="JY35" s="58"/>
      <c r="JZ35" s="58"/>
      <c r="KA35" s="58"/>
      <c r="KB35" s="58"/>
      <c r="KC35" s="58"/>
      <c r="KD35" s="58"/>
      <c r="KE35" s="58"/>
      <c r="KF35" s="58"/>
      <c r="KG35" s="58"/>
      <c r="KH35" s="58"/>
      <c r="KI35" s="58"/>
      <c r="KJ35" s="58"/>
      <c r="KK35" s="58"/>
      <c r="KL35" s="58"/>
      <c r="KM35" s="58"/>
      <c r="KN35" s="58"/>
      <c r="KO35" s="58"/>
      <c r="KP35" s="58"/>
      <c r="KQ35" s="58"/>
      <c r="KR35" s="58"/>
      <c r="KS35" s="58"/>
      <c r="KT35" s="58"/>
      <c r="KU35" s="58"/>
      <c r="KV35" s="58"/>
      <c r="KW35" s="58"/>
      <c r="KX35" s="58"/>
      <c r="KY35" s="58"/>
      <c r="KZ35" s="58"/>
      <c r="LA35" s="58"/>
      <c r="LB35" s="58"/>
      <c r="LC35" s="58"/>
      <c r="LD35" s="58"/>
      <c r="LE35" s="58"/>
      <c r="LF35" s="58"/>
      <c r="LG35" s="58"/>
      <c r="LH35" s="58"/>
      <c r="LI35" s="58"/>
      <c r="LJ35" s="58"/>
      <c r="LK35" s="58"/>
      <c r="LL35" s="58"/>
      <c r="LM35" s="58"/>
      <c r="LN35" s="58"/>
      <c r="LO35" s="58"/>
      <c r="LP35" s="58"/>
      <c r="LQ35" s="58"/>
      <c r="LR35" s="58"/>
      <c r="LS35" s="58"/>
      <c r="LT35" s="58"/>
      <c r="LU35" s="58"/>
      <c r="LV35" s="58"/>
      <c r="LW35" s="58"/>
      <c r="LX35" s="58"/>
      <c r="LY35" s="58"/>
      <c r="LZ35" s="58"/>
      <c r="MA35" s="58"/>
      <c r="MB35" s="58"/>
      <c r="MC35" s="58"/>
      <c r="MD35" s="58"/>
      <c r="ME35" s="58"/>
      <c r="MF35" s="58"/>
      <c r="MG35" s="58"/>
      <c r="MH35" s="58"/>
      <c r="MI35" s="58"/>
      <c r="MJ35" s="58"/>
      <c r="MK35" s="58"/>
      <c r="ML35" s="58"/>
      <c r="MM35" s="58"/>
      <c r="MN35" s="58"/>
      <c r="MO35" s="58"/>
      <c r="MP35" s="58"/>
      <c r="MQ35" s="58"/>
      <c r="MR35" s="58"/>
      <c r="MS35" s="58"/>
      <c r="MT35" s="58"/>
      <c r="MU35" s="58"/>
      <c r="MV35" s="58"/>
      <c r="MW35" s="58"/>
      <c r="MX35" s="58"/>
      <c r="MY35" s="58"/>
      <c r="MZ35" s="58"/>
      <c r="NA35" s="58"/>
      <c r="NB35" s="58"/>
      <c r="NC35" s="58"/>
      <c r="ND35" s="58"/>
      <c r="NE35" s="58"/>
      <c r="NF35" s="58"/>
      <c r="NG35" s="58"/>
      <c r="NH35" s="58"/>
      <c r="NI35" s="58"/>
      <c r="NJ35" s="58"/>
      <c r="NK35" s="58"/>
      <c r="NL35" s="58"/>
      <c r="NM35" s="58"/>
      <c r="NN35" s="58"/>
      <c r="NO35" s="58"/>
      <c r="NP35" s="58"/>
      <c r="NQ35" s="58"/>
      <c r="NR35" s="58"/>
      <c r="NS35" s="58"/>
      <c r="NT35" s="58"/>
      <c r="NU35" s="58"/>
      <c r="NV35" s="58"/>
      <c r="NW35" s="58"/>
      <c r="NX35" s="58"/>
      <c r="NY35" s="58"/>
      <c r="NZ35" s="58"/>
      <c r="OA35" s="58"/>
      <c r="OB35" s="58"/>
      <c r="OC35" s="58"/>
      <c r="OD35" s="58"/>
      <c r="OE35" s="58"/>
      <c r="OF35" s="58"/>
      <c r="OG35" s="58"/>
      <c r="OH35" s="58"/>
      <c r="OI35" s="58"/>
      <c r="OJ35" s="58"/>
      <c r="OK35" s="58"/>
      <c r="OL35" s="58"/>
      <c r="OM35" s="58"/>
      <c r="ON35" s="58"/>
      <c r="OO35" s="58"/>
      <c r="OP35" s="58"/>
      <c r="OQ35" s="58"/>
      <c r="OR35" s="58"/>
      <c r="OS35" s="58"/>
      <c r="OT35" s="58"/>
      <c r="OU35" s="58"/>
      <c r="OV35" s="58"/>
      <c r="OW35" s="58"/>
      <c r="OX35" s="58"/>
      <c r="OY35" s="58"/>
      <c r="OZ35" s="58"/>
      <c r="PA35" s="58"/>
      <c r="PB35" s="58"/>
      <c r="PC35" s="58"/>
      <c r="PD35" s="58"/>
      <c r="PE35" s="58"/>
      <c r="PF35" s="58"/>
      <c r="PG35" s="58"/>
      <c r="PH35" s="58"/>
      <c r="PI35" s="58"/>
      <c r="PJ35" s="58"/>
      <c r="PK35" s="58"/>
      <c r="PL35" s="58"/>
      <c r="PM35" s="58"/>
      <c r="PN35" s="58"/>
      <c r="PO35" s="58"/>
      <c r="PP35" s="58"/>
      <c r="PQ35" s="58"/>
      <c r="PR35" s="58"/>
      <c r="PS35" s="58"/>
      <c r="PT35" s="58"/>
      <c r="PU35" s="58"/>
      <c r="PV35" s="58"/>
      <c r="PW35" s="58"/>
      <c r="PX35" s="58"/>
      <c r="PY35" s="58"/>
      <c r="PZ35" s="58"/>
      <c r="QA35" s="58"/>
      <c r="QB35" s="58"/>
      <c r="QC35" s="58"/>
      <c r="QD35" s="58"/>
      <c r="QE35" s="58"/>
      <c r="QF35" s="58"/>
      <c r="QG35" s="58"/>
      <c r="QH35" s="58"/>
      <c r="QI35" s="58"/>
      <c r="QJ35" s="58"/>
      <c r="QK35" s="58"/>
      <c r="QL35" s="58"/>
      <c r="QM35" s="58"/>
      <c r="QN35" s="58"/>
      <c r="QO35" s="58"/>
      <c r="QP35" s="58"/>
      <c r="QQ35" s="58"/>
      <c r="QR35" s="58"/>
      <c r="QS35" s="58"/>
      <c r="QT35" s="58"/>
      <c r="QU35" s="58"/>
      <c r="QV35" s="58"/>
      <c r="QW35" s="58"/>
      <c r="QX35" s="58"/>
      <c r="QY35" s="58"/>
      <c r="QZ35" s="58"/>
      <c r="RA35" s="58"/>
      <c r="RB35" s="58"/>
      <c r="RC35" s="58"/>
      <c r="RD35" s="58"/>
      <c r="RE35" s="58"/>
      <c r="RF35" s="58"/>
      <c r="RG35" s="58"/>
      <c r="RH35" s="58"/>
      <c r="RI35" s="58"/>
      <c r="RJ35" s="58"/>
      <c r="RK35" s="58"/>
      <c r="RL35" s="58"/>
      <c r="RM35" s="58"/>
      <c r="RN35" s="58"/>
      <c r="RO35" s="58"/>
      <c r="RP35" s="58"/>
      <c r="RQ35" s="58"/>
      <c r="RR35" s="58"/>
      <c r="RS35" s="58"/>
      <c r="RT35" s="58"/>
      <c r="RU35" s="58"/>
      <c r="RV35" s="58"/>
      <c r="RW35" s="58"/>
      <c r="RX35" s="58"/>
      <c r="RY35" s="58"/>
      <c r="RZ35" s="58"/>
      <c r="SA35" s="58"/>
      <c r="SB35" s="58"/>
      <c r="SC35" s="58"/>
      <c r="SD35" s="58"/>
      <c r="SE35" s="58"/>
      <c r="SF35" s="58"/>
      <c r="SG35" s="58"/>
      <c r="SH35" s="58"/>
      <c r="SI35" s="58"/>
      <c r="SJ35" s="58"/>
      <c r="SK35" s="58"/>
      <c r="SL35" s="58"/>
      <c r="SM35" s="58"/>
      <c r="SN35" s="58"/>
      <c r="SO35" s="58"/>
      <c r="SP35" s="58"/>
      <c r="SQ35" s="58"/>
      <c r="SR35" s="58"/>
      <c r="SS35" s="58"/>
      <c r="ST35" s="58"/>
      <c r="SU35" s="58"/>
      <c r="SV35" s="58"/>
      <c r="SW35" s="58"/>
      <c r="SX35" s="58"/>
      <c r="SY35" s="58"/>
      <c r="SZ35" s="58"/>
      <c r="TA35" s="58"/>
      <c r="TB35" s="58"/>
      <c r="TC35" s="58"/>
      <c r="TD35" s="58"/>
      <c r="TE35" s="58"/>
      <c r="TF35" s="58"/>
      <c r="TG35" s="58"/>
      <c r="TH35" s="58"/>
      <c r="TI35" s="58"/>
      <c r="TJ35" s="58"/>
      <c r="TK35" s="58"/>
      <c r="TL35" s="58"/>
      <c r="TM35" s="58"/>
      <c r="TN35" s="58"/>
      <c r="TO35" s="58"/>
      <c r="TP35" s="58"/>
      <c r="TQ35" s="58"/>
      <c r="TR35" s="58"/>
      <c r="TS35" s="58"/>
      <c r="TT35" s="58"/>
      <c r="TU35" s="58"/>
      <c r="TV35" s="58"/>
      <c r="TW35" s="58"/>
      <c r="TX35" s="58"/>
      <c r="TY35" s="58"/>
      <c r="TZ35" s="58"/>
      <c r="UA35" s="58"/>
      <c r="UB35" s="58"/>
      <c r="UC35" s="58"/>
      <c r="UD35" s="58"/>
      <c r="UE35" s="58"/>
      <c r="UF35" s="58"/>
      <c r="UG35" s="58"/>
      <c r="UH35" s="58"/>
      <c r="UI35" s="58"/>
      <c r="UJ35" s="58"/>
      <c r="UK35" s="58"/>
      <c r="UL35" s="58"/>
      <c r="UM35" s="58"/>
      <c r="UN35" s="58"/>
      <c r="UO35" s="58"/>
      <c r="UP35" s="58"/>
      <c r="UQ35" s="58"/>
      <c r="UR35" s="58"/>
      <c r="US35" s="58"/>
      <c r="UT35" s="58"/>
      <c r="UU35" s="58"/>
      <c r="UV35" s="58"/>
      <c r="UW35" s="58"/>
      <c r="UX35" s="58"/>
      <c r="UY35" s="58"/>
      <c r="UZ35" s="58"/>
      <c r="VA35" s="58"/>
      <c r="VB35" s="58"/>
      <c r="VC35" s="58"/>
      <c r="VD35" s="58"/>
      <c r="VE35" s="58"/>
      <c r="VF35" s="58"/>
      <c r="VG35" s="58"/>
      <c r="VH35" s="58"/>
      <c r="VI35" s="58"/>
      <c r="VJ35" s="58"/>
      <c r="VK35" s="58"/>
      <c r="VL35" s="58"/>
      <c r="VM35" s="58"/>
      <c r="VN35" s="58"/>
      <c r="VO35" s="58"/>
      <c r="VP35" s="58"/>
      <c r="VQ35" s="58"/>
      <c r="VR35" s="58"/>
      <c r="VS35" s="58"/>
      <c r="VT35" s="58"/>
      <c r="VU35" s="58"/>
      <c r="VV35" s="58"/>
      <c r="VW35" s="58"/>
      <c r="VX35" s="58"/>
      <c r="VY35" s="58"/>
      <c r="VZ35" s="58"/>
      <c r="WA35" s="58"/>
      <c r="WB35" s="58"/>
      <c r="WC35" s="58"/>
      <c r="WD35" s="58"/>
      <c r="WE35" s="58"/>
      <c r="WF35" s="58"/>
      <c r="WG35" s="58"/>
      <c r="WH35" s="58"/>
      <c r="WI35" s="58"/>
      <c r="WJ35" s="58"/>
      <c r="WK35" s="58"/>
      <c r="WL35" s="58"/>
      <c r="WM35" s="58"/>
      <c r="WN35" s="58"/>
      <c r="WO35" s="58"/>
      <c r="WP35" s="58"/>
      <c r="WQ35" s="58"/>
      <c r="WR35" s="58"/>
      <c r="WS35" s="58"/>
      <c r="WT35" s="58"/>
      <c r="WU35" s="58"/>
      <c r="WV35" s="58"/>
      <c r="WW35" s="58"/>
      <c r="WX35" s="58"/>
      <c r="WY35" s="58"/>
      <c r="WZ35" s="58"/>
      <c r="XA35" s="58"/>
      <c r="XB35" s="58"/>
      <c r="XC35" s="58"/>
      <c r="XD35" s="58"/>
      <c r="XE35" s="58"/>
      <c r="XF35" s="58"/>
      <c r="XG35" s="58"/>
      <c r="XH35" s="58"/>
      <c r="XI35" s="58"/>
      <c r="XJ35" s="58"/>
      <c r="XK35" s="58"/>
      <c r="XL35" s="58"/>
      <c r="XM35" s="58"/>
      <c r="XN35" s="58"/>
      <c r="XO35" s="58"/>
      <c r="XP35" s="58"/>
      <c r="XQ35" s="58"/>
      <c r="XR35" s="58"/>
      <c r="XS35" s="58"/>
      <c r="XT35" s="58"/>
      <c r="XU35" s="58"/>
      <c r="XV35" s="58"/>
      <c r="XW35" s="58"/>
      <c r="XX35" s="58"/>
      <c r="XY35" s="58"/>
      <c r="XZ35" s="58"/>
      <c r="YA35" s="58"/>
      <c r="YB35" s="58"/>
      <c r="YC35" s="58"/>
      <c r="YD35" s="58"/>
      <c r="YE35" s="58"/>
      <c r="YF35" s="58"/>
      <c r="YG35" s="58"/>
      <c r="YH35" s="58"/>
      <c r="YI35" s="58"/>
      <c r="YJ35" s="58"/>
      <c r="YK35" s="58"/>
      <c r="YL35" s="58"/>
      <c r="YM35" s="58"/>
      <c r="YN35" s="58"/>
      <c r="YO35" s="58"/>
      <c r="YP35" s="58"/>
      <c r="YQ35" s="58"/>
      <c r="YR35" s="58"/>
      <c r="YS35" s="58"/>
      <c r="YT35" s="58"/>
      <c r="YU35" s="58"/>
      <c r="YV35" s="58"/>
      <c r="YW35" s="58"/>
      <c r="YX35" s="58"/>
      <c r="YY35" s="58"/>
      <c r="YZ35" s="58"/>
      <c r="ZA35" s="58"/>
      <c r="ZB35" s="58"/>
      <c r="ZC35" s="58"/>
      <c r="ZD35" s="58"/>
      <c r="ZE35" s="58"/>
      <c r="ZF35" s="58"/>
      <c r="ZG35" s="58"/>
      <c r="ZH35" s="58"/>
      <c r="ZI35" s="58"/>
      <c r="ZJ35" s="58"/>
      <c r="ZK35" s="58"/>
      <c r="ZL35" s="58"/>
      <c r="ZM35" s="58"/>
      <c r="ZN35" s="58"/>
      <c r="ZO35" s="58"/>
      <c r="ZP35" s="58"/>
      <c r="ZQ35" s="58"/>
      <c r="ZR35" s="58"/>
      <c r="ZS35" s="58"/>
      <c r="ZT35" s="58"/>
      <c r="ZU35" s="58"/>
      <c r="ZV35" s="58"/>
      <c r="ZW35" s="58"/>
      <c r="ZX35" s="58"/>
      <c r="ZY35" s="58"/>
      <c r="ZZ35" s="58"/>
      <c r="AAA35" s="58"/>
      <c r="AAB35" s="58"/>
      <c r="AAC35" s="58"/>
      <c r="AAD35" s="58"/>
      <c r="AAE35" s="58"/>
      <c r="AAF35" s="58"/>
      <c r="AAG35" s="58"/>
      <c r="AAH35" s="58"/>
      <c r="AAI35" s="58"/>
      <c r="AAJ35" s="58"/>
      <c r="AAK35" s="58"/>
      <c r="AAL35" s="58"/>
      <c r="AAM35" s="58"/>
      <c r="AAN35" s="58"/>
      <c r="AAO35" s="58"/>
      <c r="AAP35" s="58"/>
      <c r="AAQ35" s="58"/>
      <c r="AAR35" s="58"/>
      <c r="AAS35" s="58"/>
      <c r="AAT35" s="58"/>
      <c r="AAU35" s="58"/>
      <c r="AAV35" s="58"/>
      <c r="AAW35" s="58"/>
      <c r="AAX35" s="58"/>
      <c r="AAY35" s="58"/>
      <c r="AAZ35" s="58"/>
      <c r="ABA35" s="58"/>
      <c r="ABB35" s="58"/>
      <c r="ABC35" s="58"/>
      <c r="ABD35" s="58"/>
      <c r="ABE35" s="58"/>
      <c r="ABF35" s="58"/>
      <c r="ABG35" s="58"/>
      <c r="ABH35" s="58"/>
      <c r="ABI35" s="58"/>
      <c r="ABJ35" s="58"/>
      <c r="ABK35" s="58"/>
      <c r="ABL35" s="58"/>
      <c r="ABM35" s="58"/>
      <c r="ABN35" s="58"/>
      <c r="ABO35" s="58"/>
      <c r="ABP35" s="58"/>
      <c r="ABQ35" s="58"/>
      <c r="ABR35" s="58"/>
      <c r="ABS35" s="58"/>
      <c r="ABT35" s="58"/>
      <c r="ABU35" s="58"/>
      <c r="ABV35" s="58"/>
      <c r="ABW35" s="58"/>
      <c r="ABX35" s="58"/>
      <c r="ABY35" s="58"/>
      <c r="ABZ35" s="58"/>
      <c r="ACA35" s="58"/>
      <c r="ACB35" s="58"/>
      <c r="ACC35" s="58"/>
      <c r="ACD35" s="58"/>
      <c r="ACE35" s="58"/>
      <c r="ACF35" s="58"/>
      <c r="ACG35" s="58"/>
      <c r="ACH35" s="58"/>
      <c r="ACI35" s="58"/>
      <c r="ACJ35" s="58"/>
      <c r="ACK35" s="58"/>
      <c r="ACL35" s="58"/>
      <c r="ACM35" s="58"/>
      <c r="ACN35" s="58"/>
      <c r="ACO35" s="58"/>
      <c r="ACP35" s="58"/>
      <c r="ACQ35" s="58"/>
      <c r="ACR35" s="58"/>
      <c r="ACS35" s="58"/>
      <c r="ACT35" s="58"/>
      <c r="ACU35" s="58"/>
      <c r="ACV35" s="58"/>
      <c r="ACW35" s="58"/>
      <c r="ACX35" s="58"/>
      <c r="ACY35" s="58"/>
      <c r="ACZ35" s="58"/>
      <c r="ADA35" s="58"/>
      <c r="ADB35" s="58"/>
      <c r="ADC35" s="58"/>
      <c r="ADD35" s="58"/>
      <c r="ADE35" s="58"/>
      <c r="ADF35" s="58"/>
      <c r="ADG35" s="58"/>
      <c r="ADH35" s="58"/>
      <c r="ADI35" s="58"/>
      <c r="ADJ35" s="58"/>
      <c r="ADK35" s="58"/>
      <c r="ADL35" s="58"/>
      <c r="ADM35" s="58"/>
      <c r="ADN35" s="58"/>
      <c r="ADO35" s="58"/>
      <c r="ADP35" s="58"/>
      <c r="ADQ35" s="58"/>
      <c r="ADR35" s="58"/>
      <c r="ADS35" s="58"/>
      <c r="ADT35" s="58"/>
      <c r="ADU35" s="58"/>
      <c r="ADV35" s="58"/>
      <c r="ADW35" s="58"/>
      <c r="ADX35" s="58"/>
      <c r="ADY35" s="58"/>
      <c r="ADZ35" s="58"/>
      <c r="AEA35" s="58"/>
      <c r="AEB35" s="58"/>
      <c r="AEC35" s="58"/>
      <c r="AED35" s="58"/>
      <c r="AEE35" s="58"/>
      <c r="AEF35" s="58"/>
      <c r="AEG35" s="58"/>
      <c r="AEH35" s="58"/>
      <c r="AEI35" s="58"/>
      <c r="AEJ35" s="58"/>
      <c r="AEK35" s="58"/>
      <c r="AEL35" s="58"/>
      <c r="AEM35" s="58"/>
      <c r="AEN35" s="58"/>
      <c r="AEO35" s="58"/>
      <c r="AEP35" s="58"/>
      <c r="AEQ35" s="58"/>
      <c r="AER35" s="58"/>
      <c r="AES35" s="58"/>
      <c r="AET35" s="58"/>
      <c r="AEU35" s="58"/>
      <c r="AEV35" s="58"/>
      <c r="AEW35" s="58"/>
      <c r="AEX35" s="58"/>
      <c r="AEY35" s="58"/>
      <c r="AEZ35" s="58"/>
      <c r="AFA35" s="58"/>
      <c r="AFB35" s="58"/>
      <c r="AFC35" s="58"/>
      <c r="AFD35" s="58"/>
      <c r="AFE35" s="58"/>
      <c r="AFF35" s="58"/>
      <c r="AFG35" s="58"/>
      <c r="AFH35" s="58"/>
      <c r="AFI35" s="58"/>
      <c r="AFJ35" s="58"/>
      <c r="AFK35" s="58"/>
      <c r="AFL35" s="58"/>
      <c r="AFM35" s="58"/>
      <c r="AFN35" s="58"/>
      <c r="AFO35" s="58"/>
      <c r="AFP35" s="58"/>
      <c r="AFQ35" s="58"/>
      <c r="AFR35" s="58"/>
      <c r="AFS35" s="58"/>
      <c r="AFT35" s="58"/>
      <c r="AMK35" s="55"/>
    </row>
    <row r="36" spans="1:1025" s="56" customFormat="1" ht="36" customHeight="1" x14ac:dyDescent="0.25">
      <c r="A36" s="40" t="s">
        <v>135</v>
      </c>
      <c r="B36" s="34" t="s">
        <v>136</v>
      </c>
      <c r="C36" s="34" t="s">
        <v>107</v>
      </c>
      <c r="D36" s="57" t="s">
        <v>108</v>
      </c>
      <c r="E36" s="64">
        <f t="shared" si="6"/>
        <v>0</v>
      </c>
      <c r="F36" s="65">
        <f t="shared" si="7"/>
        <v>92.393200196999999</v>
      </c>
      <c r="G36" s="64">
        <f t="shared" si="8"/>
        <v>4.2300000000000004</v>
      </c>
      <c r="H36" s="64">
        <f t="shared" si="9"/>
        <v>0</v>
      </c>
      <c r="I36" s="64">
        <f t="shared" si="10"/>
        <v>0</v>
      </c>
      <c r="J36" s="64">
        <f t="shared" si="11"/>
        <v>0</v>
      </c>
      <c r="K36" s="64">
        <f t="shared" si="12"/>
        <v>0</v>
      </c>
      <c r="L36" s="64">
        <f t="shared" si="13"/>
        <v>12</v>
      </c>
      <c r="M36" s="64">
        <f t="shared" ref="M36:AR36" si="84">M37+M51+M54</f>
        <v>0</v>
      </c>
      <c r="N36" s="64">
        <f t="shared" si="84"/>
        <v>0</v>
      </c>
      <c r="O36" s="64">
        <f t="shared" si="84"/>
        <v>0</v>
      </c>
      <c r="P36" s="64">
        <f t="shared" si="84"/>
        <v>0</v>
      </c>
      <c r="Q36" s="64">
        <f t="shared" si="84"/>
        <v>0</v>
      </c>
      <c r="R36" s="64">
        <f t="shared" si="84"/>
        <v>0</v>
      </c>
      <c r="S36" s="64">
        <f t="shared" si="84"/>
        <v>0</v>
      </c>
      <c r="T36" s="64">
        <f t="shared" si="84"/>
        <v>0</v>
      </c>
      <c r="U36" s="64">
        <f t="shared" si="84"/>
        <v>0</v>
      </c>
      <c r="V36" s="64">
        <f t="shared" si="84"/>
        <v>0</v>
      </c>
      <c r="W36" s="64">
        <f t="shared" si="84"/>
        <v>0</v>
      </c>
      <c r="X36" s="64">
        <f t="shared" si="84"/>
        <v>0</v>
      </c>
      <c r="Y36" s="64">
        <f t="shared" si="84"/>
        <v>0</v>
      </c>
      <c r="Z36" s="64">
        <f t="shared" si="84"/>
        <v>0</v>
      </c>
      <c r="AA36" s="64">
        <f t="shared" si="84"/>
        <v>0</v>
      </c>
      <c r="AB36" s="64">
        <f t="shared" si="84"/>
        <v>0</v>
      </c>
      <c r="AC36" s="64">
        <f t="shared" si="84"/>
        <v>0</v>
      </c>
      <c r="AD36" s="64">
        <f t="shared" si="84"/>
        <v>0</v>
      </c>
      <c r="AE36" s="64">
        <f t="shared" si="84"/>
        <v>0</v>
      </c>
      <c r="AF36" s="64">
        <f t="shared" si="84"/>
        <v>0</v>
      </c>
      <c r="AG36" s="64">
        <f t="shared" si="84"/>
        <v>0</v>
      </c>
      <c r="AH36" s="64">
        <f t="shared" si="84"/>
        <v>0</v>
      </c>
      <c r="AI36" s="64">
        <f t="shared" si="84"/>
        <v>0</v>
      </c>
      <c r="AJ36" s="64">
        <f t="shared" si="84"/>
        <v>0</v>
      </c>
      <c r="AK36" s="64">
        <f t="shared" si="84"/>
        <v>0</v>
      </c>
      <c r="AL36" s="64">
        <f t="shared" si="84"/>
        <v>92.393200196999999</v>
      </c>
      <c r="AM36" s="64">
        <f t="shared" si="84"/>
        <v>4.2300000000000004</v>
      </c>
      <c r="AN36" s="64">
        <f t="shared" si="84"/>
        <v>0</v>
      </c>
      <c r="AO36" s="64">
        <f t="shared" si="84"/>
        <v>0</v>
      </c>
      <c r="AP36" s="64">
        <f t="shared" si="84"/>
        <v>0</v>
      </c>
      <c r="AQ36" s="64">
        <f t="shared" si="84"/>
        <v>0</v>
      </c>
      <c r="AR36" s="64">
        <f t="shared" si="84"/>
        <v>12</v>
      </c>
      <c r="AS36" s="64">
        <f t="shared" si="15"/>
        <v>0</v>
      </c>
      <c r="AT36" s="65">
        <f t="shared" si="16"/>
        <v>4.2579922000000003</v>
      </c>
      <c r="AU36" s="64">
        <f t="shared" si="17"/>
        <v>2.29</v>
      </c>
      <c r="AV36" s="64">
        <f t="shared" si="18"/>
        <v>0</v>
      </c>
      <c r="AW36" s="64">
        <f t="shared" si="19"/>
        <v>0</v>
      </c>
      <c r="AX36" s="64">
        <f t="shared" si="20"/>
        <v>0</v>
      </c>
      <c r="AY36" s="64">
        <f t="shared" si="21"/>
        <v>0</v>
      </c>
      <c r="AZ36" s="64">
        <f t="shared" si="22"/>
        <v>11</v>
      </c>
      <c r="BA36" s="64">
        <f t="shared" ref="BA36:BH36" si="85">BA37+BA51+BA54</f>
        <v>0</v>
      </c>
      <c r="BB36" s="65">
        <f t="shared" si="85"/>
        <v>0.75770999999999999</v>
      </c>
      <c r="BC36" s="64">
        <f t="shared" si="85"/>
        <v>0.24</v>
      </c>
      <c r="BD36" s="64">
        <f t="shared" si="85"/>
        <v>0</v>
      </c>
      <c r="BE36" s="64">
        <f t="shared" si="85"/>
        <v>0</v>
      </c>
      <c r="BF36" s="64">
        <f t="shared" si="85"/>
        <v>0</v>
      </c>
      <c r="BG36" s="64">
        <f t="shared" si="85"/>
        <v>0</v>
      </c>
      <c r="BH36" s="64">
        <f t="shared" si="85"/>
        <v>10</v>
      </c>
      <c r="BI36" s="75">
        <f t="shared" ref="BI36:CF36" si="86">BI37+BI51+BI54</f>
        <v>0</v>
      </c>
      <c r="BJ36" s="75">
        <f t="shared" si="86"/>
        <v>3.5002822</v>
      </c>
      <c r="BK36" s="75">
        <f t="shared" si="86"/>
        <v>2.0499999999999998</v>
      </c>
      <c r="BL36" s="75">
        <f t="shared" si="86"/>
        <v>0</v>
      </c>
      <c r="BM36" s="75">
        <f t="shared" si="86"/>
        <v>0</v>
      </c>
      <c r="BN36" s="75">
        <f t="shared" si="86"/>
        <v>0</v>
      </c>
      <c r="BO36" s="75">
        <f t="shared" si="86"/>
        <v>0</v>
      </c>
      <c r="BP36" s="75">
        <f t="shared" si="86"/>
        <v>1</v>
      </c>
      <c r="BQ36" s="64">
        <f t="shared" si="86"/>
        <v>0</v>
      </c>
      <c r="BR36" s="64">
        <f t="shared" si="86"/>
        <v>0</v>
      </c>
      <c r="BS36" s="64">
        <f t="shared" si="86"/>
        <v>0</v>
      </c>
      <c r="BT36" s="64">
        <f t="shared" si="86"/>
        <v>0</v>
      </c>
      <c r="BU36" s="64">
        <f t="shared" si="86"/>
        <v>0</v>
      </c>
      <c r="BV36" s="64">
        <f t="shared" si="86"/>
        <v>0</v>
      </c>
      <c r="BW36" s="64">
        <f t="shared" si="86"/>
        <v>0</v>
      </c>
      <c r="BX36" s="64">
        <f t="shared" si="86"/>
        <v>0</v>
      </c>
      <c r="BY36" s="64">
        <f t="shared" si="86"/>
        <v>0</v>
      </c>
      <c r="BZ36" s="64">
        <f t="shared" si="86"/>
        <v>0</v>
      </c>
      <c r="CA36" s="64">
        <f t="shared" si="86"/>
        <v>0</v>
      </c>
      <c r="CB36" s="64">
        <f t="shared" si="86"/>
        <v>0</v>
      </c>
      <c r="CC36" s="64">
        <f t="shared" si="86"/>
        <v>0</v>
      </c>
      <c r="CD36" s="64">
        <f t="shared" si="86"/>
        <v>0</v>
      </c>
      <c r="CE36" s="64">
        <f t="shared" si="86"/>
        <v>0</v>
      </c>
      <c r="CF36" s="64">
        <f t="shared" si="86"/>
        <v>0</v>
      </c>
      <c r="CG36" s="64" t="s">
        <v>108</v>
      </c>
      <c r="CH36" s="64" t="s">
        <v>108</v>
      </c>
      <c r="CI36" s="64">
        <f t="shared" si="25"/>
        <v>-88.135207996999995</v>
      </c>
      <c r="CJ36" s="64" t="s">
        <v>108</v>
      </c>
      <c r="CK36" s="57" t="s">
        <v>108</v>
      </c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  <c r="IS36" s="58"/>
      <c r="IT36" s="58"/>
      <c r="IU36" s="58"/>
      <c r="IV36" s="58"/>
      <c r="IW36" s="58"/>
      <c r="IX36" s="58"/>
      <c r="IY36" s="58"/>
      <c r="IZ36" s="58"/>
      <c r="JA36" s="58"/>
      <c r="JB36" s="58"/>
      <c r="JC36" s="58"/>
      <c r="JD36" s="58"/>
      <c r="JE36" s="58"/>
      <c r="JF36" s="58"/>
      <c r="JG36" s="58"/>
      <c r="JH36" s="58"/>
      <c r="JI36" s="58"/>
      <c r="JJ36" s="58"/>
      <c r="JK36" s="58"/>
      <c r="JL36" s="58"/>
      <c r="JM36" s="58"/>
      <c r="JN36" s="58"/>
      <c r="JO36" s="58"/>
      <c r="JP36" s="58"/>
      <c r="JQ36" s="58"/>
      <c r="JR36" s="58"/>
      <c r="JS36" s="58"/>
      <c r="JT36" s="58"/>
      <c r="JU36" s="58"/>
      <c r="JV36" s="58"/>
      <c r="JW36" s="58"/>
      <c r="JX36" s="58"/>
      <c r="JY36" s="58"/>
      <c r="JZ36" s="58"/>
      <c r="KA36" s="58"/>
      <c r="KB36" s="58"/>
      <c r="KC36" s="58"/>
      <c r="KD36" s="58"/>
      <c r="KE36" s="58"/>
      <c r="KF36" s="58"/>
      <c r="KG36" s="58"/>
      <c r="KH36" s="58"/>
      <c r="KI36" s="58"/>
      <c r="KJ36" s="58"/>
      <c r="KK36" s="58"/>
      <c r="KL36" s="58"/>
      <c r="KM36" s="58"/>
      <c r="KN36" s="58"/>
      <c r="KO36" s="58"/>
      <c r="KP36" s="58"/>
      <c r="KQ36" s="58"/>
      <c r="KR36" s="58"/>
      <c r="KS36" s="58"/>
      <c r="KT36" s="58"/>
      <c r="KU36" s="58"/>
      <c r="KV36" s="58"/>
      <c r="KW36" s="58"/>
      <c r="KX36" s="58"/>
      <c r="KY36" s="58"/>
      <c r="KZ36" s="58"/>
      <c r="LA36" s="58"/>
      <c r="LB36" s="58"/>
      <c r="LC36" s="58"/>
      <c r="LD36" s="58"/>
      <c r="LE36" s="58"/>
      <c r="LF36" s="58"/>
      <c r="LG36" s="58"/>
      <c r="LH36" s="58"/>
      <c r="LI36" s="58"/>
      <c r="LJ36" s="58"/>
      <c r="LK36" s="58"/>
      <c r="LL36" s="58"/>
      <c r="LM36" s="58"/>
      <c r="LN36" s="58"/>
      <c r="LO36" s="58"/>
      <c r="LP36" s="58"/>
      <c r="LQ36" s="58"/>
      <c r="LR36" s="58"/>
      <c r="LS36" s="58"/>
      <c r="LT36" s="58"/>
      <c r="LU36" s="58"/>
      <c r="LV36" s="58"/>
      <c r="LW36" s="58"/>
      <c r="LX36" s="58"/>
      <c r="LY36" s="58"/>
      <c r="LZ36" s="58"/>
      <c r="MA36" s="58"/>
      <c r="MB36" s="58"/>
      <c r="MC36" s="58"/>
      <c r="MD36" s="58"/>
      <c r="ME36" s="58"/>
      <c r="MF36" s="58"/>
      <c r="MG36" s="58"/>
      <c r="MH36" s="58"/>
      <c r="MI36" s="58"/>
      <c r="MJ36" s="58"/>
      <c r="MK36" s="58"/>
      <c r="ML36" s="58"/>
      <c r="MM36" s="58"/>
      <c r="MN36" s="58"/>
      <c r="MO36" s="58"/>
      <c r="MP36" s="58"/>
      <c r="MQ36" s="58"/>
      <c r="MR36" s="58"/>
      <c r="MS36" s="58"/>
      <c r="MT36" s="58"/>
      <c r="MU36" s="58"/>
      <c r="MV36" s="58"/>
      <c r="MW36" s="58"/>
      <c r="MX36" s="58"/>
      <c r="MY36" s="58"/>
      <c r="MZ36" s="58"/>
      <c r="NA36" s="58"/>
      <c r="NB36" s="58"/>
      <c r="NC36" s="58"/>
      <c r="ND36" s="58"/>
      <c r="NE36" s="58"/>
      <c r="NF36" s="58"/>
      <c r="NG36" s="58"/>
      <c r="NH36" s="58"/>
      <c r="NI36" s="58"/>
      <c r="NJ36" s="58"/>
      <c r="NK36" s="58"/>
      <c r="NL36" s="58"/>
      <c r="NM36" s="58"/>
      <c r="NN36" s="58"/>
      <c r="NO36" s="58"/>
      <c r="NP36" s="58"/>
      <c r="NQ36" s="58"/>
      <c r="NR36" s="58"/>
      <c r="NS36" s="58"/>
      <c r="NT36" s="58"/>
      <c r="NU36" s="58"/>
      <c r="NV36" s="58"/>
      <c r="NW36" s="58"/>
      <c r="NX36" s="58"/>
      <c r="NY36" s="58"/>
      <c r="NZ36" s="58"/>
      <c r="OA36" s="58"/>
      <c r="OB36" s="58"/>
      <c r="OC36" s="58"/>
      <c r="OD36" s="58"/>
      <c r="OE36" s="58"/>
      <c r="OF36" s="58"/>
      <c r="OG36" s="58"/>
      <c r="OH36" s="58"/>
      <c r="OI36" s="58"/>
      <c r="OJ36" s="58"/>
      <c r="OK36" s="58"/>
      <c r="OL36" s="58"/>
      <c r="OM36" s="58"/>
      <c r="ON36" s="58"/>
      <c r="OO36" s="58"/>
      <c r="OP36" s="58"/>
      <c r="OQ36" s="58"/>
      <c r="OR36" s="58"/>
      <c r="OS36" s="58"/>
      <c r="OT36" s="58"/>
      <c r="OU36" s="58"/>
      <c r="OV36" s="58"/>
      <c r="OW36" s="58"/>
      <c r="OX36" s="58"/>
      <c r="OY36" s="58"/>
      <c r="OZ36" s="58"/>
      <c r="PA36" s="58"/>
      <c r="PB36" s="58"/>
      <c r="PC36" s="58"/>
      <c r="PD36" s="58"/>
      <c r="PE36" s="58"/>
      <c r="PF36" s="58"/>
      <c r="PG36" s="58"/>
      <c r="PH36" s="58"/>
      <c r="PI36" s="58"/>
      <c r="PJ36" s="58"/>
      <c r="PK36" s="58"/>
      <c r="PL36" s="58"/>
      <c r="PM36" s="58"/>
      <c r="PN36" s="58"/>
      <c r="PO36" s="58"/>
      <c r="PP36" s="58"/>
      <c r="PQ36" s="58"/>
      <c r="PR36" s="58"/>
      <c r="PS36" s="58"/>
      <c r="PT36" s="58"/>
      <c r="PU36" s="58"/>
      <c r="PV36" s="58"/>
      <c r="PW36" s="58"/>
      <c r="PX36" s="58"/>
      <c r="PY36" s="58"/>
      <c r="PZ36" s="58"/>
      <c r="QA36" s="58"/>
      <c r="QB36" s="58"/>
      <c r="QC36" s="58"/>
      <c r="QD36" s="58"/>
      <c r="QE36" s="58"/>
      <c r="QF36" s="58"/>
      <c r="QG36" s="58"/>
      <c r="QH36" s="58"/>
      <c r="QI36" s="58"/>
      <c r="QJ36" s="58"/>
      <c r="QK36" s="58"/>
      <c r="QL36" s="58"/>
      <c r="QM36" s="58"/>
      <c r="QN36" s="58"/>
      <c r="QO36" s="58"/>
      <c r="QP36" s="58"/>
      <c r="QQ36" s="58"/>
      <c r="QR36" s="58"/>
      <c r="QS36" s="58"/>
      <c r="QT36" s="58"/>
      <c r="QU36" s="58"/>
      <c r="QV36" s="58"/>
      <c r="QW36" s="58"/>
      <c r="QX36" s="58"/>
      <c r="QY36" s="58"/>
      <c r="QZ36" s="58"/>
      <c r="RA36" s="58"/>
      <c r="RB36" s="58"/>
      <c r="RC36" s="58"/>
      <c r="RD36" s="58"/>
      <c r="RE36" s="58"/>
      <c r="RF36" s="58"/>
      <c r="RG36" s="58"/>
      <c r="RH36" s="58"/>
      <c r="RI36" s="58"/>
      <c r="RJ36" s="58"/>
      <c r="RK36" s="58"/>
      <c r="RL36" s="58"/>
      <c r="RM36" s="58"/>
      <c r="RN36" s="58"/>
      <c r="RO36" s="58"/>
      <c r="RP36" s="58"/>
      <c r="RQ36" s="58"/>
      <c r="RR36" s="58"/>
      <c r="RS36" s="58"/>
      <c r="RT36" s="58"/>
      <c r="RU36" s="58"/>
      <c r="RV36" s="58"/>
      <c r="RW36" s="58"/>
      <c r="RX36" s="58"/>
      <c r="RY36" s="58"/>
      <c r="RZ36" s="58"/>
      <c r="SA36" s="58"/>
      <c r="SB36" s="58"/>
      <c r="SC36" s="58"/>
      <c r="SD36" s="58"/>
      <c r="SE36" s="58"/>
      <c r="SF36" s="58"/>
      <c r="SG36" s="58"/>
      <c r="SH36" s="58"/>
      <c r="SI36" s="58"/>
      <c r="SJ36" s="58"/>
      <c r="SK36" s="58"/>
      <c r="SL36" s="58"/>
      <c r="SM36" s="58"/>
      <c r="SN36" s="58"/>
      <c r="SO36" s="58"/>
      <c r="SP36" s="58"/>
      <c r="SQ36" s="58"/>
      <c r="SR36" s="58"/>
      <c r="SS36" s="58"/>
      <c r="ST36" s="58"/>
      <c r="SU36" s="58"/>
      <c r="SV36" s="58"/>
      <c r="SW36" s="58"/>
      <c r="SX36" s="58"/>
      <c r="SY36" s="58"/>
      <c r="SZ36" s="58"/>
      <c r="TA36" s="58"/>
      <c r="TB36" s="58"/>
      <c r="TC36" s="58"/>
      <c r="TD36" s="58"/>
      <c r="TE36" s="58"/>
      <c r="TF36" s="58"/>
      <c r="TG36" s="58"/>
      <c r="TH36" s="58"/>
      <c r="TI36" s="58"/>
      <c r="TJ36" s="58"/>
      <c r="TK36" s="58"/>
      <c r="TL36" s="58"/>
      <c r="TM36" s="58"/>
      <c r="TN36" s="58"/>
      <c r="TO36" s="58"/>
      <c r="TP36" s="58"/>
      <c r="TQ36" s="58"/>
      <c r="TR36" s="58"/>
      <c r="TS36" s="58"/>
      <c r="TT36" s="58"/>
      <c r="TU36" s="58"/>
      <c r="TV36" s="58"/>
      <c r="TW36" s="58"/>
      <c r="TX36" s="58"/>
      <c r="TY36" s="58"/>
      <c r="TZ36" s="58"/>
      <c r="UA36" s="58"/>
      <c r="UB36" s="58"/>
      <c r="UC36" s="58"/>
      <c r="UD36" s="58"/>
      <c r="UE36" s="58"/>
      <c r="UF36" s="58"/>
      <c r="UG36" s="58"/>
      <c r="UH36" s="58"/>
      <c r="UI36" s="58"/>
      <c r="UJ36" s="58"/>
      <c r="UK36" s="58"/>
      <c r="UL36" s="58"/>
      <c r="UM36" s="58"/>
      <c r="UN36" s="58"/>
      <c r="UO36" s="58"/>
      <c r="UP36" s="58"/>
      <c r="UQ36" s="58"/>
      <c r="UR36" s="58"/>
      <c r="US36" s="58"/>
      <c r="UT36" s="58"/>
      <c r="UU36" s="58"/>
      <c r="UV36" s="58"/>
      <c r="UW36" s="58"/>
      <c r="UX36" s="58"/>
      <c r="UY36" s="58"/>
      <c r="UZ36" s="58"/>
      <c r="VA36" s="58"/>
      <c r="VB36" s="58"/>
      <c r="VC36" s="58"/>
      <c r="VD36" s="58"/>
      <c r="VE36" s="58"/>
      <c r="VF36" s="58"/>
      <c r="VG36" s="58"/>
      <c r="VH36" s="58"/>
      <c r="VI36" s="58"/>
      <c r="VJ36" s="58"/>
      <c r="VK36" s="58"/>
      <c r="VL36" s="58"/>
      <c r="VM36" s="58"/>
      <c r="VN36" s="58"/>
      <c r="VO36" s="58"/>
      <c r="VP36" s="58"/>
      <c r="VQ36" s="58"/>
      <c r="VR36" s="58"/>
      <c r="VS36" s="58"/>
      <c r="VT36" s="58"/>
      <c r="VU36" s="58"/>
      <c r="VV36" s="58"/>
      <c r="VW36" s="58"/>
      <c r="VX36" s="58"/>
      <c r="VY36" s="58"/>
      <c r="VZ36" s="58"/>
      <c r="WA36" s="58"/>
      <c r="WB36" s="58"/>
      <c r="WC36" s="58"/>
      <c r="WD36" s="58"/>
      <c r="WE36" s="58"/>
      <c r="WF36" s="58"/>
      <c r="WG36" s="58"/>
      <c r="WH36" s="58"/>
      <c r="WI36" s="58"/>
      <c r="WJ36" s="58"/>
      <c r="WK36" s="58"/>
      <c r="WL36" s="58"/>
      <c r="WM36" s="58"/>
      <c r="WN36" s="58"/>
      <c r="WO36" s="58"/>
      <c r="WP36" s="58"/>
      <c r="WQ36" s="58"/>
      <c r="WR36" s="58"/>
      <c r="WS36" s="58"/>
      <c r="WT36" s="58"/>
      <c r="WU36" s="58"/>
      <c r="WV36" s="58"/>
      <c r="WW36" s="58"/>
      <c r="WX36" s="58"/>
      <c r="WY36" s="58"/>
      <c r="WZ36" s="58"/>
      <c r="XA36" s="58"/>
      <c r="XB36" s="58"/>
      <c r="XC36" s="58"/>
      <c r="XD36" s="58"/>
      <c r="XE36" s="58"/>
      <c r="XF36" s="58"/>
      <c r="XG36" s="58"/>
      <c r="XH36" s="58"/>
      <c r="XI36" s="58"/>
      <c r="XJ36" s="58"/>
      <c r="XK36" s="58"/>
      <c r="XL36" s="58"/>
      <c r="XM36" s="58"/>
      <c r="XN36" s="58"/>
      <c r="XO36" s="58"/>
      <c r="XP36" s="58"/>
      <c r="XQ36" s="58"/>
      <c r="XR36" s="58"/>
      <c r="XS36" s="58"/>
      <c r="XT36" s="58"/>
      <c r="XU36" s="58"/>
      <c r="XV36" s="58"/>
      <c r="XW36" s="58"/>
      <c r="XX36" s="58"/>
      <c r="XY36" s="58"/>
      <c r="XZ36" s="58"/>
      <c r="YA36" s="58"/>
      <c r="YB36" s="58"/>
      <c r="YC36" s="58"/>
      <c r="YD36" s="58"/>
      <c r="YE36" s="58"/>
      <c r="YF36" s="58"/>
      <c r="YG36" s="58"/>
      <c r="YH36" s="58"/>
      <c r="YI36" s="58"/>
      <c r="YJ36" s="58"/>
      <c r="YK36" s="58"/>
      <c r="YL36" s="58"/>
      <c r="YM36" s="58"/>
      <c r="YN36" s="58"/>
      <c r="YO36" s="58"/>
      <c r="YP36" s="58"/>
      <c r="YQ36" s="58"/>
      <c r="YR36" s="58"/>
      <c r="YS36" s="58"/>
      <c r="YT36" s="58"/>
      <c r="YU36" s="58"/>
      <c r="YV36" s="58"/>
      <c r="YW36" s="58"/>
      <c r="YX36" s="58"/>
      <c r="YY36" s="58"/>
      <c r="YZ36" s="58"/>
      <c r="ZA36" s="58"/>
      <c r="ZB36" s="58"/>
      <c r="ZC36" s="58"/>
      <c r="ZD36" s="58"/>
      <c r="ZE36" s="58"/>
      <c r="ZF36" s="58"/>
      <c r="ZG36" s="58"/>
      <c r="ZH36" s="58"/>
      <c r="ZI36" s="58"/>
      <c r="ZJ36" s="58"/>
      <c r="ZK36" s="58"/>
      <c r="ZL36" s="58"/>
      <c r="ZM36" s="58"/>
      <c r="ZN36" s="58"/>
      <c r="ZO36" s="58"/>
      <c r="ZP36" s="58"/>
      <c r="ZQ36" s="58"/>
      <c r="ZR36" s="58"/>
      <c r="ZS36" s="58"/>
      <c r="ZT36" s="58"/>
      <c r="ZU36" s="58"/>
      <c r="ZV36" s="58"/>
      <c r="ZW36" s="58"/>
      <c r="ZX36" s="58"/>
      <c r="ZY36" s="58"/>
      <c r="ZZ36" s="58"/>
      <c r="AAA36" s="58"/>
      <c r="AAB36" s="58"/>
      <c r="AAC36" s="58"/>
      <c r="AAD36" s="58"/>
      <c r="AAE36" s="58"/>
      <c r="AAF36" s="58"/>
      <c r="AAG36" s="58"/>
      <c r="AAH36" s="58"/>
      <c r="AAI36" s="58"/>
      <c r="AAJ36" s="58"/>
      <c r="AAK36" s="58"/>
      <c r="AAL36" s="58"/>
      <c r="AAM36" s="58"/>
      <c r="AAN36" s="58"/>
      <c r="AAO36" s="58"/>
      <c r="AAP36" s="58"/>
      <c r="AAQ36" s="58"/>
      <c r="AAR36" s="58"/>
      <c r="AAS36" s="58"/>
      <c r="AAT36" s="58"/>
      <c r="AAU36" s="58"/>
      <c r="AAV36" s="58"/>
      <c r="AAW36" s="58"/>
      <c r="AAX36" s="58"/>
      <c r="AAY36" s="58"/>
      <c r="AAZ36" s="58"/>
      <c r="ABA36" s="58"/>
      <c r="ABB36" s="58"/>
      <c r="ABC36" s="58"/>
      <c r="ABD36" s="58"/>
      <c r="ABE36" s="58"/>
      <c r="ABF36" s="58"/>
      <c r="ABG36" s="58"/>
      <c r="ABH36" s="58"/>
      <c r="ABI36" s="58"/>
      <c r="ABJ36" s="58"/>
      <c r="ABK36" s="58"/>
      <c r="ABL36" s="58"/>
      <c r="ABM36" s="58"/>
      <c r="ABN36" s="58"/>
      <c r="ABO36" s="58"/>
      <c r="ABP36" s="58"/>
      <c r="ABQ36" s="58"/>
      <c r="ABR36" s="58"/>
      <c r="ABS36" s="58"/>
      <c r="ABT36" s="58"/>
      <c r="ABU36" s="58"/>
      <c r="ABV36" s="58"/>
      <c r="ABW36" s="58"/>
      <c r="ABX36" s="58"/>
      <c r="ABY36" s="58"/>
      <c r="ABZ36" s="58"/>
      <c r="ACA36" s="58"/>
      <c r="ACB36" s="58"/>
      <c r="ACC36" s="58"/>
      <c r="ACD36" s="58"/>
      <c r="ACE36" s="58"/>
      <c r="ACF36" s="58"/>
      <c r="ACG36" s="58"/>
      <c r="ACH36" s="58"/>
      <c r="ACI36" s="58"/>
      <c r="ACJ36" s="58"/>
      <c r="ACK36" s="58"/>
      <c r="ACL36" s="58"/>
      <c r="ACM36" s="58"/>
      <c r="ACN36" s="58"/>
      <c r="ACO36" s="58"/>
      <c r="ACP36" s="58"/>
      <c r="ACQ36" s="58"/>
      <c r="ACR36" s="58"/>
      <c r="ACS36" s="58"/>
      <c r="ACT36" s="58"/>
      <c r="ACU36" s="58"/>
      <c r="ACV36" s="58"/>
      <c r="ACW36" s="58"/>
      <c r="ACX36" s="58"/>
      <c r="ACY36" s="58"/>
      <c r="ACZ36" s="58"/>
      <c r="ADA36" s="58"/>
      <c r="ADB36" s="58"/>
      <c r="ADC36" s="58"/>
      <c r="ADD36" s="58"/>
      <c r="ADE36" s="58"/>
      <c r="ADF36" s="58"/>
      <c r="ADG36" s="58"/>
      <c r="ADH36" s="58"/>
      <c r="ADI36" s="58"/>
      <c r="ADJ36" s="58"/>
      <c r="ADK36" s="58"/>
      <c r="ADL36" s="58"/>
      <c r="ADM36" s="58"/>
      <c r="ADN36" s="58"/>
      <c r="ADO36" s="58"/>
      <c r="ADP36" s="58"/>
      <c r="ADQ36" s="58"/>
      <c r="ADR36" s="58"/>
      <c r="ADS36" s="58"/>
      <c r="ADT36" s="58"/>
      <c r="ADU36" s="58"/>
      <c r="ADV36" s="58"/>
      <c r="ADW36" s="58"/>
      <c r="ADX36" s="58"/>
      <c r="ADY36" s="58"/>
      <c r="ADZ36" s="58"/>
      <c r="AEA36" s="58"/>
      <c r="AEB36" s="58"/>
      <c r="AEC36" s="58"/>
      <c r="AED36" s="58"/>
      <c r="AEE36" s="58"/>
      <c r="AEF36" s="58"/>
      <c r="AEG36" s="58"/>
      <c r="AEH36" s="58"/>
      <c r="AEI36" s="58"/>
      <c r="AEJ36" s="58"/>
      <c r="AEK36" s="58"/>
      <c r="AEL36" s="58"/>
      <c r="AEM36" s="58"/>
      <c r="AEN36" s="58"/>
      <c r="AEO36" s="58"/>
      <c r="AEP36" s="58"/>
      <c r="AEQ36" s="58"/>
      <c r="AER36" s="58"/>
      <c r="AES36" s="58"/>
      <c r="AET36" s="58"/>
      <c r="AEU36" s="58"/>
      <c r="AEV36" s="58"/>
      <c r="AEW36" s="58"/>
      <c r="AEX36" s="58"/>
      <c r="AEY36" s="58"/>
      <c r="AEZ36" s="58"/>
      <c r="AFA36" s="58"/>
      <c r="AFB36" s="58"/>
      <c r="AFC36" s="58"/>
      <c r="AFD36" s="58"/>
      <c r="AFE36" s="58"/>
      <c r="AFF36" s="58"/>
      <c r="AFG36" s="58"/>
      <c r="AFH36" s="58"/>
      <c r="AFI36" s="58"/>
      <c r="AFJ36" s="58"/>
      <c r="AFK36" s="58"/>
      <c r="AFL36" s="58"/>
      <c r="AFM36" s="58"/>
      <c r="AFN36" s="58"/>
      <c r="AFO36" s="58"/>
      <c r="AFP36" s="58"/>
      <c r="AFQ36" s="58"/>
      <c r="AFR36" s="58"/>
      <c r="AFS36" s="58"/>
      <c r="AFT36" s="58"/>
      <c r="AMK36" s="55"/>
    </row>
    <row r="37" spans="1:1025" s="56" customFormat="1" ht="36.75" customHeight="1" outlineLevel="1" x14ac:dyDescent="0.25">
      <c r="A37" s="39" t="s">
        <v>165</v>
      </c>
      <c r="B37" s="39" t="s">
        <v>166</v>
      </c>
      <c r="C37" s="41" t="s">
        <v>107</v>
      </c>
      <c r="D37" s="57" t="s">
        <v>108</v>
      </c>
      <c r="E37" s="64">
        <f t="shared" si="6"/>
        <v>0</v>
      </c>
      <c r="F37" s="65">
        <f t="shared" si="7"/>
        <v>82.832514716999995</v>
      </c>
      <c r="G37" s="64">
        <f t="shared" si="8"/>
        <v>4.2300000000000004</v>
      </c>
      <c r="H37" s="64">
        <f t="shared" si="9"/>
        <v>0</v>
      </c>
      <c r="I37" s="64">
        <f t="shared" si="10"/>
        <v>0</v>
      </c>
      <c r="J37" s="64">
        <f t="shared" si="11"/>
        <v>0</v>
      </c>
      <c r="K37" s="64">
        <f t="shared" si="12"/>
        <v>0</v>
      </c>
      <c r="L37" s="64">
        <f t="shared" si="13"/>
        <v>12</v>
      </c>
      <c r="M37" s="64">
        <f t="shared" ref="M37:AR37" si="87">SUM(M38:M50)</f>
        <v>0</v>
      </c>
      <c r="N37" s="64">
        <f t="shared" si="87"/>
        <v>0</v>
      </c>
      <c r="O37" s="64">
        <f t="shared" si="87"/>
        <v>0</v>
      </c>
      <c r="P37" s="64">
        <f t="shared" si="87"/>
        <v>0</v>
      </c>
      <c r="Q37" s="64">
        <f t="shared" si="87"/>
        <v>0</v>
      </c>
      <c r="R37" s="64">
        <f t="shared" si="87"/>
        <v>0</v>
      </c>
      <c r="S37" s="64">
        <f t="shared" si="87"/>
        <v>0</v>
      </c>
      <c r="T37" s="64">
        <f t="shared" si="87"/>
        <v>0</v>
      </c>
      <c r="U37" s="64">
        <f t="shared" si="87"/>
        <v>0</v>
      </c>
      <c r="V37" s="64">
        <f t="shared" si="87"/>
        <v>0</v>
      </c>
      <c r="W37" s="64">
        <f t="shared" si="87"/>
        <v>0</v>
      </c>
      <c r="X37" s="64">
        <f t="shared" si="87"/>
        <v>0</v>
      </c>
      <c r="Y37" s="64">
        <f t="shared" si="87"/>
        <v>0</v>
      </c>
      <c r="Z37" s="64">
        <f t="shared" si="87"/>
        <v>0</v>
      </c>
      <c r="AA37" s="64">
        <f t="shared" si="87"/>
        <v>0</v>
      </c>
      <c r="AB37" s="64">
        <f t="shared" si="87"/>
        <v>0</v>
      </c>
      <c r="AC37" s="64">
        <f t="shared" si="87"/>
        <v>0</v>
      </c>
      <c r="AD37" s="64">
        <f t="shared" si="87"/>
        <v>0</v>
      </c>
      <c r="AE37" s="64">
        <f t="shared" si="87"/>
        <v>0</v>
      </c>
      <c r="AF37" s="64">
        <f t="shared" si="87"/>
        <v>0</v>
      </c>
      <c r="AG37" s="64">
        <f t="shared" si="87"/>
        <v>0</v>
      </c>
      <c r="AH37" s="64">
        <f t="shared" si="87"/>
        <v>0</v>
      </c>
      <c r="AI37" s="64">
        <f t="shared" si="87"/>
        <v>0</v>
      </c>
      <c r="AJ37" s="64">
        <f t="shared" si="87"/>
        <v>0</v>
      </c>
      <c r="AK37" s="64">
        <f t="shared" si="87"/>
        <v>0</v>
      </c>
      <c r="AL37" s="64">
        <f t="shared" si="87"/>
        <v>82.832514716999995</v>
      </c>
      <c r="AM37" s="64">
        <f t="shared" si="87"/>
        <v>4.2300000000000004</v>
      </c>
      <c r="AN37" s="64">
        <f t="shared" si="87"/>
        <v>0</v>
      </c>
      <c r="AO37" s="64">
        <f t="shared" si="87"/>
        <v>0</v>
      </c>
      <c r="AP37" s="64">
        <f t="shared" si="87"/>
        <v>0</v>
      </c>
      <c r="AQ37" s="64">
        <f t="shared" si="87"/>
        <v>0</v>
      </c>
      <c r="AR37" s="64">
        <f t="shared" si="87"/>
        <v>12</v>
      </c>
      <c r="AS37" s="64">
        <f t="shared" si="15"/>
        <v>0</v>
      </c>
      <c r="AT37" s="65">
        <f t="shared" si="16"/>
        <v>4.2579922000000003</v>
      </c>
      <c r="AU37" s="64">
        <f t="shared" si="17"/>
        <v>2.29</v>
      </c>
      <c r="AV37" s="64">
        <f t="shared" si="18"/>
        <v>0</v>
      </c>
      <c r="AW37" s="64">
        <f t="shared" si="19"/>
        <v>0</v>
      </c>
      <c r="AX37" s="64">
        <f t="shared" si="20"/>
        <v>0</v>
      </c>
      <c r="AY37" s="64">
        <f t="shared" si="21"/>
        <v>0</v>
      </c>
      <c r="AZ37" s="64">
        <f t="shared" si="22"/>
        <v>11</v>
      </c>
      <c r="BA37" s="64">
        <f t="shared" ref="BA37:BH37" si="88">SUM(BA38:BA50)</f>
        <v>0</v>
      </c>
      <c r="BB37" s="65">
        <f t="shared" si="88"/>
        <v>0.75770999999999999</v>
      </c>
      <c r="BC37" s="64">
        <f t="shared" si="88"/>
        <v>0.24</v>
      </c>
      <c r="BD37" s="64">
        <f t="shared" si="88"/>
        <v>0</v>
      </c>
      <c r="BE37" s="64">
        <f t="shared" si="88"/>
        <v>0</v>
      </c>
      <c r="BF37" s="64">
        <f t="shared" si="88"/>
        <v>0</v>
      </c>
      <c r="BG37" s="64">
        <f t="shared" si="88"/>
        <v>0</v>
      </c>
      <c r="BH37" s="64">
        <f t="shared" si="88"/>
        <v>10</v>
      </c>
      <c r="BI37" s="75">
        <f t="shared" ref="BI37:CF37" si="89">SUM(BI38:BI50)</f>
        <v>0</v>
      </c>
      <c r="BJ37" s="75">
        <f t="shared" si="89"/>
        <v>3.5002822</v>
      </c>
      <c r="BK37" s="75">
        <f t="shared" si="89"/>
        <v>2.0499999999999998</v>
      </c>
      <c r="BL37" s="75">
        <f t="shared" si="89"/>
        <v>0</v>
      </c>
      <c r="BM37" s="75">
        <f t="shared" si="89"/>
        <v>0</v>
      </c>
      <c r="BN37" s="75">
        <f t="shared" si="89"/>
        <v>0</v>
      </c>
      <c r="BO37" s="75">
        <f t="shared" si="89"/>
        <v>0</v>
      </c>
      <c r="BP37" s="75">
        <f t="shared" si="89"/>
        <v>1</v>
      </c>
      <c r="BQ37" s="64">
        <f t="shared" si="89"/>
        <v>0</v>
      </c>
      <c r="BR37" s="64">
        <f t="shared" si="89"/>
        <v>0</v>
      </c>
      <c r="BS37" s="64">
        <f t="shared" si="89"/>
        <v>0</v>
      </c>
      <c r="BT37" s="64">
        <f t="shared" si="89"/>
        <v>0</v>
      </c>
      <c r="BU37" s="64">
        <f t="shared" si="89"/>
        <v>0</v>
      </c>
      <c r="BV37" s="64">
        <f t="shared" si="89"/>
        <v>0</v>
      </c>
      <c r="BW37" s="64">
        <f t="shared" si="89"/>
        <v>0</v>
      </c>
      <c r="BX37" s="64">
        <f t="shared" si="89"/>
        <v>0</v>
      </c>
      <c r="BY37" s="64">
        <f t="shared" si="89"/>
        <v>0</v>
      </c>
      <c r="BZ37" s="64">
        <f t="shared" si="89"/>
        <v>0</v>
      </c>
      <c r="CA37" s="64">
        <f t="shared" si="89"/>
        <v>0</v>
      </c>
      <c r="CB37" s="64">
        <f t="shared" si="89"/>
        <v>0</v>
      </c>
      <c r="CC37" s="64">
        <f t="shared" si="89"/>
        <v>0</v>
      </c>
      <c r="CD37" s="64">
        <f t="shared" si="89"/>
        <v>0</v>
      </c>
      <c r="CE37" s="64">
        <f t="shared" si="89"/>
        <v>0</v>
      </c>
      <c r="CF37" s="64">
        <f t="shared" si="89"/>
        <v>0</v>
      </c>
      <c r="CG37" s="64" t="s">
        <v>108</v>
      </c>
      <c r="CH37" s="64" t="s">
        <v>108</v>
      </c>
      <c r="CI37" s="64">
        <f t="shared" si="25"/>
        <v>-78.574522516999991</v>
      </c>
      <c r="CJ37" s="64" t="s">
        <v>108</v>
      </c>
      <c r="CK37" s="57" t="s">
        <v>108</v>
      </c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  <c r="IW37" s="58"/>
      <c r="IX37" s="58"/>
      <c r="IY37" s="58"/>
      <c r="IZ37" s="58"/>
      <c r="JA37" s="58"/>
      <c r="JB37" s="58"/>
      <c r="JC37" s="58"/>
      <c r="JD37" s="58"/>
      <c r="JE37" s="58"/>
      <c r="JF37" s="58"/>
      <c r="JG37" s="58"/>
      <c r="JH37" s="58"/>
      <c r="JI37" s="58"/>
      <c r="JJ37" s="58"/>
      <c r="JK37" s="58"/>
      <c r="JL37" s="58"/>
      <c r="JM37" s="58"/>
      <c r="JN37" s="58"/>
      <c r="JO37" s="58"/>
      <c r="JP37" s="58"/>
      <c r="JQ37" s="58"/>
      <c r="JR37" s="58"/>
      <c r="JS37" s="58"/>
      <c r="JT37" s="58"/>
      <c r="JU37" s="58"/>
      <c r="JV37" s="58"/>
      <c r="JW37" s="58"/>
      <c r="JX37" s="58"/>
      <c r="JY37" s="58"/>
      <c r="JZ37" s="58"/>
      <c r="KA37" s="58"/>
      <c r="KB37" s="58"/>
      <c r="KC37" s="58"/>
      <c r="KD37" s="58"/>
      <c r="KE37" s="58"/>
      <c r="KF37" s="58"/>
      <c r="KG37" s="58"/>
      <c r="KH37" s="58"/>
      <c r="KI37" s="58"/>
      <c r="KJ37" s="58"/>
      <c r="KK37" s="58"/>
      <c r="KL37" s="58"/>
      <c r="KM37" s="58"/>
      <c r="KN37" s="58"/>
      <c r="KO37" s="58"/>
      <c r="KP37" s="58"/>
      <c r="KQ37" s="58"/>
      <c r="KR37" s="58"/>
      <c r="KS37" s="58"/>
      <c r="KT37" s="58"/>
      <c r="KU37" s="58"/>
      <c r="KV37" s="58"/>
      <c r="KW37" s="58"/>
      <c r="KX37" s="58"/>
      <c r="KY37" s="58"/>
      <c r="KZ37" s="58"/>
      <c r="LA37" s="58"/>
      <c r="LB37" s="58"/>
      <c r="LC37" s="58"/>
      <c r="LD37" s="58"/>
      <c r="LE37" s="58"/>
      <c r="LF37" s="58"/>
      <c r="LG37" s="58"/>
      <c r="LH37" s="58"/>
      <c r="LI37" s="58"/>
      <c r="LJ37" s="58"/>
      <c r="LK37" s="58"/>
      <c r="LL37" s="58"/>
      <c r="LM37" s="58"/>
      <c r="LN37" s="58"/>
      <c r="LO37" s="58"/>
      <c r="LP37" s="58"/>
      <c r="LQ37" s="58"/>
      <c r="LR37" s="58"/>
      <c r="LS37" s="58"/>
      <c r="LT37" s="58"/>
      <c r="LU37" s="58"/>
      <c r="LV37" s="58"/>
      <c r="LW37" s="58"/>
      <c r="LX37" s="58"/>
      <c r="LY37" s="58"/>
      <c r="LZ37" s="58"/>
      <c r="MA37" s="58"/>
      <c r="MB37" s="58"/>
      <c r="MC37" s="58"/>
      <c r="MD37" s="58"/>
      <c r="ME37" s="58"/>
      <c r="MF37" s="58"/>
      <c r="MG37" s="58"/>
      <c r="MH37" s="58"/>
      <c r="MI37" s="58"/>
      <c r="MJ37" s="58"/>
      <c r="MK37" s="58"/>
      <c r="ML37" s="58"/>
      <c r="MM37" s="58"/>
      <c r="MN37" s="58"/>
      <c r="MO37" s="58"/>
      <c r="MP37" s="58"/>
      <c r="MQ37" s="58"/>
      <c r="MR37" s="58"/>
      <c r="MS37" s="58"/>
      <c r="MT37" s="58"/>
      <c r="MU37" s="58"/>
      <c r="MV37" s="58"/>
      <c r="MW37" s="58"/>
      <c r="MX37" s="58"/>
      <c r="MY37" s="58"/>
      <c r="MZ37" s="58"/>
      <c r="NA37" s="58"/>
      <c r="NB37" s="58"/>
      <c r="NC37" s="58"/>
      <c r="ND37" s="58"/>
      <c r="NE37" s="58"/>
      <c r="NF37" s="58"/>
      <c r="NG37" s="58"/>
      <c r="NH37" s="58"/>
      <c r="NI37" s="58"/>
      <c r="NJ37" s="58"/>
      <c r="NK37" s="58"/>
      <c r="NL37" s="58"/>
      <c r="NM37" s="58"/>
      <c r="NN37" s="58"/>
      <c r="NO37" s="58"/>
      <c r="NP37" s="58"/>
      <c r="NQ37" s="58"/>
      <c r="NR37" s="58"/>
      <c r="NS37" s="58"/>
      <c r="NT37" s="58"/>
      <c r="NU37" s="58"/>
      <c r="NV37" s="58"/>
      <c r="NW37" s="58"/>
      <c r="NX37" s="58"/>
      <c r="NY37" s="58"/>
      <c r="NZ37" s="58"/>
      <c r="OA37" s="58"/>
      <c r="OB37" s="58"/>
      <c r="OC37" s="58"/>
      <c r="OD37" s="58"/>
      <c r="OE37" s="58"/>
      <c r="OF37" s="58"/>
      <c r="OG37" s="58"/>
      <c r="OH37" s="58"/>
      <c r="OI37" s="58"/>
      <c r="OJ37" s="58"/>
      <c r="OK37" s="58"/>
      <c r="OL37" s="58"/>
      <c r="OM37" s="58"/>
      <c r="ON37" s="58"/>
      <c r="OO37" s="58"/>
      <c r="OP37" s="58"/>
      <c r="OQ37" s="58"/>
      <c r="OR37" s="58"/>
      <c r="OS37" s="58"/>
      <c r="OT37" s="58"/>
      <c r="OU37" s="58"/>
      <c r="OV37" s="58"/>
      <c r="OW37" s="58"/>
      <c r="OX37" s="58"/>
      <c r="OY37" s="58"/>
      <c r="OZ37" s="58"/>
      <c r="PA37" s="58"/>
      <c r="PB37" s="58"/>
      <c r="PC37" s="58"/>
      <c r="PD37" s="58"/>
      <c r="PE37" s="58"/>
      <c r="PF37" s="58"/>
      <c r="PG37" s="58"/>
      <c r="PH37" s="58"/>
      <c r="PI37" s="58"/>
      <c r="PJ37" s="58"/>
      <c r="PK37" s="58"/>
      <c r="PL37" s="58"/>
      <c r="PM37" s="58"/>
      <c r="PN37" s="58"/>
      <c r="PO37" s="58"/>
      <c r="PP37" s="58"/>
      <c r="PQ37" s="58"/>
      <c r="PR37" s="58"/>
      <c r="PS37" s="58"/>
      <c r="PT37" s="58"/>
      <c r="PU37" s="58"/>
      <c r="PV37" s="58"/>
      <c r="PW37" s="58"/>
      <c r="PX37" s="58"/>
      <c r="PY37" s="58"/>
      <c r="PZ37" s="58"/>
      <c r="QA37" s="58"/>
      <c r="QB37" s="58"/>
      <c r="QC37" s="58"/>
      <c r="QD37" s="58"/>
      <c r="QE37" s="58"/>
      <c r="QF37" s="58"/>
      <c r="QG37" s="58"/>
      <c r="QH37" s="58"/>
      <c r="QI37" s="58"/>
      <c r="QJ37" s="58"/>
      <c r="QK37" s="58"/>
      <c r="QL37" s="58"/>
      <c r="QM37" s="58"/>
      <c r="QN37" s="58"/>
      <c r="QO37" s="58"/>
      <c r="QP37" s="58"/>
      <c r="QQ37" s="58"/>
      <c r="QR37" s="58"/>
      <c r="QS37" s="58"/>
      <c r="QT37" s="58"/>
      <c r="QU37" s="58"/>
      <c r="QV37" s="58"/>
      <c r="QW37" s="58"/>
      <c r="QX37" s="58"/>
      <c r="QY37" s="58"/>
      <c r="QZ37" s="58"/>
      <c r="RA37" s="58"/>
      <c r="RB37" s="58"/>
      <c r="RC37" s="58"/>
      <c r="RD37" s="58"/>
      <c r="RE37" s="58"/>
      <c r="RF37" s="58"/>
      <c r="RG37" s="58"/>
      <c r="RH37" s="58"/>
      <c r="RI37" s="58"/>
      <c r="RJ37" s="58"/>
      <c r="RK37" s="58"/>
      <c r="RL37" s="58"/>
      <c r="RM37" s="58"/>
      <c r="RN37" s="58"/>
      <c r="RO37" s="58"/>
      <c r="RP37" s="58"/>
      <c r="RQ37" s="58"/>
      <c r="RR37" s="58"/>
      <c r="RS37" s="58"/>
      <c r="RT37" s="58"/>
      <c r="RU37" s="58"/>
      <c r="RV37" s="58"/>
      <c r="RW37" s="58"/>
      <c r="RX37" s="58"/>
      <c r="RY37" s="58"/>
      <c r="RZ37" s="58"/>
      <c r="SA37" s="58"/>
      <c r="SB37" s="58"/>
      <c r="SC37" s="58"/>
      <c r="SD37" s="58"/>
      <c r="SE37" s="58"/>
      <c r="SF37" s="58"/>
      <c r="SG37" s="58"/>
      <c r="SH37" s="58"/>
      <c r="SI37" s="58"/>
      <c r="SJ37" s="58"/>
      <c r="SK37" s="58"/>
      <c r="SL37" s="58"/>
      <c r="SM37" s="58"/>
      <c r="SN37" s="58"/>
      <c r="SO37" s="58"/>
      <c r="SP37" s="58"/>
      <c r="SQ37" s="58"/>
      <c r="SR37" s="58"/>
      <c r="SS37" s="58"/>
      <c r="ST37" s="58"/>
      <c r="SU37" s="58"/>
      <c r="SV37" s="58"/>
      <c r="SW37" s="58"/>
      <c r="SX37" s="58"/>
      <c r="SY37" s="58"/>
      <c r="SZ37" s="58"/>
      <c r="TA37" s="58"/>
      <c r="TB37" s="58"/>
      <c r="TC37" s="58"/>
      <c r="TD37" s="58"/>
      <c r="TE37" s="58"/>
      <c r="TF37" s="58"/>
      <c r="TG37" s="58"/>
      <c r="TH37" s="58"/>
      <c r="TI37" s="58"/>
      <c r="TJ37" s="58"/>
      <c r="TK37" s="58"/>
      <c r="TL37" s="58"/>
      <c r="TM37" s="58"/>
      <c r="TN37" s="58"/>
      <c r="TO37" s="58"/>
      <c r="TP37" s="58"/>
      <c r="TQ37" s="58"/>
      <c r="TR37" s="58"/>
      <c r="TS37" s="58"/>
      <c r="TT37" s="58"/>
      <c r="TU37" s="58"/>
      <c r="TV37" s="58"/>
      <c r="TW37" s="58"/>
      <c r="TX37" s="58"/>
      <c r="TY37" s="58"/>
      <c r="TZ37" s="58"/>
      <c r="UA37" s="58"/>
      <c r="UB37" s="58"/>
      <c r="UC37" s="58"/>
      <c r="UD37" s="58"/>
      <c r="UE37" s="58"/>
      <c r="UF37" s="58"/>
      <c r="UG37" s="58"/>
      <c r="UH37" s="58"/>
      <c r="UI37" s="58"/>
      <c r="UJ37" s="58"/>
      <c r="UK37" s="58"/>
      <c r="UL37" s="58"/>
      <c r="UM37" s="58"/>
      <c r="UN37" s="58"/>
      <c r="UO37" s="58"/>
      <c r="UP37" s="58"/>
      <c r="UQ37" s="58"/>
      <c r="UR37" s="58"/>
      <c r="US37" s="58"/>
      <c r="UT37" s="58"/>
      <c r="UU37" s="58"/>
      <c r="UV37" s="58"/>
      <c r="UW37" s="58"/>
      <c r="UX37" s="58"/>
      <c r="UY37" s="58"/>
      <c r="UZ37" s="58"/>
      <c r="VA37" s="58"/>
      <c r="VB37" s="58"/>
      <c r="VC37" s="58"/>
      <c r="VD37" s="58"/>
      <c r="VE37" s="58"/>
      <c r="VF37" s="58"/>
      <c r="VG37" s="58"/>
      <c r="VH37" s="58"/>
      <c r="VI37" s="58"/>
      <c r="VJ37" s="58"/>
      <c r="VK37" s="58"/>
      <c r="VL37" s="58"/>
      <c r="VM37" s="58"/>
      <c r="VN37" s="58"/>
      <c r="VO37" s="58"/>
      <c r="VP37" s="58"/>
      <c r="VQ37" s="58"/>
      <c r="VR37" s="58"/>
      <c r="VS37" s="58"/>
      <c r="VT37" s="58"/>
      <c r="VU37" s="58"/>
      <c r="VV37" s="58"/>
      <c r="VW37" s="58"/>
      <c r="VX37" s="58"/>
      <c r="VY37" s="58"/>
      <c r="VZ37" s="58"/>
      <c r="WA37" s="58"/>
      <c r="WB37" s="58"/>
      <c r="WC37" s="58"/>
      <c r="WD37" s="58"/>
      <c r="WE37" s="58"/>
      <c r="WF37" s="58"/>
      <c r="WG37" s="58"/>
      <c r="WH37" s="58"/>
      <c r="WI37" s="58"/>
      <c r="WJ37" s="58"/>
      <c r="WK37" s="58"/>
      <c r="WL37" s="58"/>
      <c r="WM37" s="58"/>
      <c r="WN37" s="58"/>
      <c r="WO37" s="58"/>
      <c r="WP37" s="58"/>
      <c r="WQ37" s="58"/>
      <c r="WR37" s="58"/>
      <c r="WS37" s="58"/>
      <c r="WT37" s="58"/>
      <c r="WU37" s="58"/>
      <c r="WV37" s="58"/>
      <c r="WW37" s="58"/>
      <c r="WX37" s="58"/>
      <c r="WY37" s="58"/>
      <c r="WZ37" s="58"/>
      <c r="XA37" s="58"/>
      <c r="XB37" s="58"/>
      <c r="XC37" s="58"/>
      <c r="XD37" s="58"/>
      <c r="XE37" s="58"/>
      <c r="XF37" s="58"/>
      <c r="XG37" s="58"/>
      <c r="XH37" s="58"/>
      <c r="XI37" s="58"/>
      <c r="XJ37" s="58"/>
      <c r="XK37" s="58"/>
      <c r="XL37" s="58"/>
      <c r="XM37" s="58"/>
      <c r="XN37" s="58"/>
      <c r="XO37" s="58"/>
      <c r="XP37" s="58"/>
      <c r="XQ37" s="58"/>
      <c r="XR37" s="58"/>
      <c r="XS37" s="58"/>
      <c r="XT37" s="58"/>
      <c r="XU37" s="58"/>
      <c r="XV37" s="58"/>
      <c r="XW37" s="58"/>
      <c r="XX37" s="58"/>
      <c r="XY37" s="58"/>
      <c r="XZ37" s="58"/>
      <c r="YA37" s="58"/>
      <c r="YB37" s="58"/>
      <c r="YC37" s="58"/>
      <c r="YD37" s="58"/>
      <c r="YE37" s="58"/>
      <c r="YF37" s="58"/>
      <c r="YG37" s="58"/>
      <c r="YH37" s="58"/>
      <c r="YI37" s="58"/>
      <c r="YJ37" s="58"/>
      <c r="YK37" s="58"/>
      <c r="YL37" s="58"/>
      <c r="YM37" s="58"/>
      <c r="YN37" s="58"/>
      <c r="YO37" s="58"/>
      <c r="YP37" s="58"/>
      <c r="YQ37" s="58"/>
      <c r="YR37" s="58"/>
      <c r="YS37" s="58"/>
      <c r="YT37" s="58"/>
      <c r="YU37" s="58"/>
      <c r="YV37" s="58"/>
      <c r="YW37" s="58"/>
      <c r="YX37" s="58"/>
      <c r="YY37" s="58"/>
      <c r="YZ37" s="58"/>
      <c r="ZA37" s="58"/>
      <c r="ZB37" s="58"/>
      <c r="ZC37" s="58"/>
      <c r="ZD37" s="58"/>
      <c r="ZE37" s="58"/>
      <c r="ZF37" s="58"/>
      <c r="ZG37" s="58"/>
      <c r="ZH37" s="58"/>
      <c r="ZI37" s="58"/>
      <c r="ZJ37" s="58"/>
      <c r="ZK37" s="58"/>
      <c r="ZL37" s="58"/>
      <c r="ZM37" s="58"/>
      <c r="ZN37" s="58"/>
      <c r="ZO37" s="58"/>
      <c r="ZP37" s="58"/>
      <c r="ZQ37" s="58"/>
      <c r="ZR37" s="58"/>
      <c r="ZS37" s="58"/>
      <c r="ZT37" s="58"/>
      <c r="ZU37" s="58"/>
      <c r="ZV37" s="58"/>
      <c r="ZW37" s="58"/>
      <c r="ZX37" s="58"/>
      <c r="ZY37" s="58"/>
      <c r="ZZ37" s="58"/>
      <c r="AAA37" s="58"/>
      <c r="AAB37" s="58"/>
      <c r="AAC37" s="58"/>
      <c r="AAD37" s="58"/>
      <c r="AAE37" s="58"/>
      <c r="AAF37" s="58"/>
      <c r="AAG37" s="58"/>
      <c r="AAH37" s="58"/>
      <c r="AAI37" s="58"/>
      <c r="AAJ37" s="58"/>
      <c r="AAK37" s="58"/>
      <c r="AAL37" s="58"/>
      <c r="AAM37" s="58"/>
      <c r="AAN37" s="58"/>
      <c r="AAO37" s="58"/>
      <c r="AAP37" s="58"/>
      <c r="AAQ37" s="58"/>
      <c r="AAR37" s="58"/>
      <c r="AAS37" s="58"/>
      <c r="AAT37" s="58"/>
      <c r="AAU37" s="58"/>
      <c r="AAV37" s="58"/>
      <c r="AAW37" s="58"/>
      <c r="AAX37" s="58"/>
      <c r="AAY37" s="58"/>
      <c r="AAZ37" s="58"/>
      <c r="ABA37" s="58"/>
      <c r="ABB37" s="58"/>
      <c r="ABC37" s="58"/>
      <c r="ABD37" s="58"/>
      <c r="ABE37" s="58"/>
      <c r="ABF37" s="58"/>
      <c r="ABG37" s="58"/>
      <c r="ABH37" s="58"/>
      <c r="ABI37" s="58"/>
      <c r="ABJ37" s="58"/>
      <c r="ABK37" s="58"/>
      <c r="ABL37" s="58"/>
      <c r="ABM37" s="58"/>
      <c r="ABN37" s="58"/>
      <c r="ABO37" s="58"/>
      <c r="ABP37" s="58"/>
      <c r="ABQ37" s="58"/>
      <c r="ABR37" s="58"/>
      <c r="ABS37" s="58"/>
      <c r="ABT37" s="58"/>
      <c r="ABU37" s="58"/>
      <c r="ABV37" s="58"/>
      <c r="ABW37" s="58"/>
      <c r="ABX37" s="58"/>
      <c r="ABY37" s="58"/>
      <c r="ABZ37" s="58"/>
      <c r="ACA37" s="58"/>
      <c r="ACB37" s="58"/>
      <c r="ACC37" s="58"/>
      <c r="ACD37" s="58"/>
      <c r="ACE37" s="58"/>
      <c r="ACF37" s="58"/>
      <c r="ACG37" s="58"/>
      <c r="ACH37" s="58"/>
      <c r="ACI37" s="58"/>
      <c r="ACJ37" s="58"/>
      <c r="ACK37" s="58"/>
      <c r="ACL37" s="58"/>
      <c r="ACM37" s="58"/>
      <c r="ACN37" s="58"/>
      <c r="ACO37" s="58"/>
      <c r="ACP37" s="58"/>
      <c r="ACQ37" s="58"/>
      <c r="ACR37" s="58"/>
      <c r="ACS37" s="58"/>
      <c r="ACT37" s="58"/>
      <c r="ACU37" s="58"/>
      <c r="ACV37" s="58"/>
      <c r="ACW37" s="58"/>
      <c r="ACX37" s="58"/>
      <c r="ACY37" s="58"/>
      <c r="ACZ37" s="58"/>
      <c r="ADA37" s="58"/>
      <c r="ADB37" s="58"/>
      <c r="ADC37" s="58"/>
      <c r="ADD37" s="58"/>
      <c r="ADE37" s="58"/>
      <c r="ADF37" s="58"/>
      <c r="ADG37" s="58"/>
      <c r="ADH37" s="58"/>
      <c r="ADI37" s="58"/>
      <c r="ADJ37" s="58"/>
      <c r="ADK37" s="58"/>
      <c r="ADL37" s="58"/>
      <c r="ADM37" s="58"/>
      <c r="ADN37" s="58"/>
      <c r="ADO37" s="58"/>
      <c r="ADP37" s="58"/>
      <c r="ADQ37" s="58"/>
      <c r="ADR37" s="58"/>
      <c r="ADS37" s="58"/>
      <c r="ADT37" s="58"/>
      <c r="ADU37" s="58"/>
      <c r="ADV37" s="58"/>
      <c r="ADW37" s="58"/>
      <c r="ADX37" s="58"/>
      <c r="ADY37" s="58"/>
      <c r="ADZ37" s="58"/>
      <c r="AEA37" s="58"/>
      <c r="AEB37" s="58"/>
      <c r="AEC37" s="58"/>
      <c r="AED37" s="58"/>
      <c r="AEE37" s="58"/>
      <c r="AEF37" s="58"/>
      <c r="AEG37" s="58"/>
      <c r="AEH37" s="58"/>
      <c r="AEI37" s="58"/>
      <c r="AEJ37" s="58"/>
      <c r="AEK37" s="58"/>
      <c r="AEL37" s="58"/>
      <c r="AEM37" s="58"/>
      <c r="AEN37" s="58"/>
      <c r="AEO37" s="58"/>
      <c r="AEP37" s="58"/>
      <c r="AEQ37" s="58"/>
      <c r="AER37" s="58"/>
      <c r="AES37" s="58"/>
      <c r="AET37" s="58"/>
      <c r="AEU37" s="58"/>
      <c r="AEV37" s="58"/>
      <c r="AEW37" s="58"/>
      <c r="AEX37" s="58"/>
      <c r="AEY37" s="58"/>
      <c r="AEZ37" s="58"/>
      <c r="AFA37" s="58"/>
      <c r="AFB37" s="58"/>
      <c r="AFC37" s="58"/>
      <c r="AFD37" s="58"/>
      <c r="AFE37" s="58"/>
      <c r="AFF37" s="58"/>
      <c r="AFG37" s="58"/>
      <c r="AFH37" s="58"/>
      <c r="AFI37" s="58"/>
      <c r="AFJ37" s="58"/>
      <c r="AFK37" s="58"/>
      <c r="AFL37" s="58"/>
      <c r="AFM37" s="58"/>
      <c r="AFN37" s="58"/>
      <c r="AFO37" s="58"/>
      <c r="AFP37" s="58"/>
      <c r="AFQ37" s="58"/>
      <c r="AFR37" s="58"/>
      <c r="AFS37" s="58"/>
      <c r="AFT37" s="58"/>
      <c r="AMK37" s="55"/>
    </row>
    <row r="38" spans="1:1025" ht="51" outlineLevel="1" x14ac:dyDescent="0.2">
      <c r="A38" s="42" t="s">
        <v>165</v>
      </c>
      <c r="B38" s="43" t="s">
        <v>167</v>
      </c>
      <c r="C38" s="30" t="s">
        <v>282</v>
      </c>
      <c r="D38" s="35" t="s">
        <v>108</v>
      </c>
      <c r="E38" s="66">
        <f t="shared" si="6"/>
        <v>0</v>
      </c>
      <c r="F38" s="67">
        <f t="shared" si="7"/>
        <v>67.64</v>
      </c>
      <c r="G38" s="66">
        <f t="shared" si="8"/>
        <v>0</v>
      </c>
      <c r="H38" s="66">
        <f t="shared" si="9"/>
        <v>0</v>
      </c>
      <c r="I38" s="66">
        <f t="shared" si="10"/>
        <v>0</v>
      </c>
      <c r="J38" s="66">
        <f t="shared" si="11"/>
        <v>0</v>
      </c>
      <c r="K38" s="66">
        <f t="shared" si="12"/>
        <v>0</v>
      </c>
      <c r="L38" s="66">
        <f t="shared" si="13"/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66">
        <v>0</v>
      </c>
      <c r="AD38" s="66">
        <v>0</v>
      </c>
      <c r="AE38" s="66">
        <v>0</v>
      </c>
      <c r="AF38" s="66">
        <v>0</v>
      </c>
      <c r="AG38" s="66">
        <v>0</v>
      </c>
      <c r="AH38" s="66">
        <v>0</v>
      </c>
      <c r="AI38" s="66">
        <v>0</v>
      </c>
      <c r="AJ38" s="66">
        <v>0</v>
      </c>
      <c r="AK38" s="66">
        <v>0</v>
      </c>
      <c r="AL38" s="66">
        <v>67.64</v>
      </c>
      <c r="AM38" s="66">
        <v>0</v>
      </c>
      <c r="AN38" s="66">
        <v>0</v>
      </c>
      <c r="AO38" s="66">
        <v>0</v>
      </c>
      <c r="AP38" s="66">
        <v>0</v>
      </c>
      <c r="AQ38" s="66">
        <v>0</v>
      </c>
      <c r="AR38" s="66">
        <v>0</v>
      </c>
      <c r="AS38" s="66">
        <f t="shared" si="15"/>
        <v>0</v>
      </c>
      <c r="AT38" s="67">
        <f t="shared" si="16"/>
        <v>0</v>
      </c>
      <c r="AU38" s="66">
        <f t="shared" si="17"/>
        <v>0</v>
      </c>
      <c r="AV38" s="66">
        <f t="shared" si="18"/>
        <v>0</v>
      </c>
      <c r="AW38" s="66">
        <f t="shared" si="19"/>
        <v>0</v>
      </c>
      <c r="AX38" s="66">
        <f t="shared" si="20"/>
        <v>0</v>
      </c>
      <c r="AY38" s="66">
        <f t="shared" si="21"/>
        <v>0</v>
      </c>
      <c r="AZ38" s="66">
        <f t="shared" si="22"/>
        <v>0</v>
      </c>
      <c r="BA38" s="66">
        <v>0</v>
      </c>
      <c r="BB38" s="67">
        <v>0</v>
      </c>
      <c r="BC38" s="66">
        <v>0</v>
      </c>
      <c r="BD38" s="66">
        <v>0</v>
      </c>
      <c r="BE38" s="66">
        <v>0</v>
      </c>
      <c r="BF38" s="66">
        <v>0</v>
      </c>
      <c r="BG38" s="66">
        <v>0</v>
      </c>
      <c r="BH38" s="66">
        <v>0</v>
      </c>
      <c r="BI38" s="77">
        <v>0</v>
      </c>
      <c r="BJ38" s="77">
        <v>0</v>
      </c>
      <c r="BK38" s="77">
        <v>0</v>
      </c>
      <c r="BL38" s="77">
        <v>0</v>
      </c>
      <c r="BM38" s="77">
        <v>0</v>
      </c>
      <c r="BN38" s="77">
        <v>0</v>
      </c>
      <c r="BO38" s="77">
        <v>0</v>
      </c>
      <c r="BP38" s="77">
        <v>0</v>
      </c>
      <c r="BQ38" s="66">
        <v>0</v>
      </c>
      <c r="BR38" s="66">
        <v>0</v>
      </c>
      <c r="BS38" s="66">
        <v>0</v>
      </c>
      <c r="BT38" s="66">
        <v>0</v>
      </c>
      <c r="BU38" s="66">
        <v>0</v>
      </c>
      <c r="BV38" s="66">
        <v>0</v>
      </c>
      <c r="BW38" s="66">
        <v>0</v>
      </c>
      <c r="BX38" s="66">
        <v>0</v>
      </c>
      <c r="BY38" s="66">
        <v>0</v>
      </c>
      <c r="BZ38" s="66">
        <v>0</v>
      </c>
      <c r="CA38" s="66">
        <v>0</v>
      </c>
      <c r="CB38" s="66">
        <v>0</v>
      </c>
      <c r="CC38" s="66">
        <v>0</v>
      </c>
      <c r="CD38" s="66">
        <v>0</v>
      </c>
      <c r="CE38" s="66">
        <v>0</v>
      </c>
      <c r="CF38" s="66">
        <v>0</v>
      </c>
      <c r="CG38" s="66" t="s">
        <v>108</v>
      </c>
      <c r="CH38" s="66" t="s">
        <v>108</v>
      </c>
      <c r="CI38" s="66">
        <f t="shared" si="25"/>
        <v>-67.64</v>
      </c>
      <c r="CJ38" s="66" t="s">
        <v>108</v>
      </c>
      <c r="CK38" s="35" t="s">
        <v>108</v>
      </c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25.5" customHeight="1" outlineLevel="1" x14ac:dyDescent="0.2">
      <c r="A39" s="42" t="s">
        <v>165</v>
      </c>
      <c r="B39" s="42" t="s">
        <v>168</v>
      </c>
      <c r="C39" s="30" t="s">
        <v>283</v>
      </c>
      <c r="D39" s="35" t="s">
        <v>108</v>
      </c>
      <c r="E39" s="66">
        <f t="shared" si="6"/>
        <v>0</v>
      </c>
      <c r="F39" s="67">
        <f t="shared" si="7"/>
        <v>1.1599999999999999</v>
      </c>
      <c r="G39" s="66">
        <f t="shared" si="8"/>
        <v>0</v>
      </c>
      <c r="H39" s="66">
        <f t="shared" si="9"/>
        <v>0</v>
      </c>
      <c r="I39" s="66">
        <f t="shared" si="10"/>
        <v>0</v>
      </c>
      <c r="J39" s="66">
        <f t="shared" si="11"/>
        <v>0</v>
      </c>
      <c r="K39" s="66">
        <f t="shared" si="12"/>
        <v>0</v>
      </c>
      <c r="L39" s="66">
        <f t="shared" si="13"/>
        <v>1</v>
      </c>
      <c r="M39" s="66">
        <v>0</v>
      </c>
      <c r="N39" s="66">
        <v>0</v>
      </c>
      <c r="O39" s="66">
        <v>0</v>
      </c>
      <c r="P39" s="66">
        <v>0</v>
      </c>
      <c r="Q39" s="66">
        <v>0</v>
      </c>
      <c r="R39" s="66">
        <v>0</v>
      </c>
      <c r="S39" s="66">
        <v>0</v>
      </c>
      <c r="T39" s="66">
        <v>0</v>
      </c>
      <c r="U39" s="66">
        <v>0</v>
      </c>
      <c r="V39" s="66">
        <v>0</v>
      </c>
      <c r="W39" s="66">
        <v>0</v>
      </c>
      <c r="X39" s="66">
        <v>0</v>
      </c>
      <c r="Y39" s="66">
        <v>0</v>
      </c>
      <c r="Z39" s="66">
        <v>0</v>
      </c>
      <c r="AA39" s="66">
        <v>0</v>
      </c>
      <c r="AB39" s="66">
        <v>0</v>
      </c>
      <c r="AC39" s="66">
        <v>0</v>
      </c>
      <c r="AD39" s="66">
        <v>0</v>
      </c>
      <c r="AE39" s="66">
        <v>0</v>
      </c>
      <c r="AF39" s="66">
        <v>0</v>
      </c>
      <c r="AG39" s="66">
        <v>0</v>
      </c>
      <c r="AH39" s="66">
        <v>0</v>
      </c>
      <c r="AI39" s="66">
        <v>0</v>
      </c>
      <c r="AJ39" s="66">
        <v>0</v>
      </c>
      <c r="AK39" s="66">
        <v>0</v>
      </c>
      <c r="AL39" s="66">
        <v>1.1599999999999999</v>
      </c>
      <c r="AM39" s="66">
        <v>0</v>
      </c>
      <c r="AN39" s="66">
        <v>0</v>
      </c>
      <c r="AO39" s="66">
        <v>0</v>
      </c>
      <c r="AP39" s="66">
        <v>0</v>
      </c>
      <c r="AQ39" s="66">
        <v>0</v>
      </c>
      <c r="AR39" s="66">
        <v>1</v>
      </c>
      <c r="AS39" s="66">
        <f t="shared" si="15"/>
        <v>0</v>
      </c>
      <c r="AT39" s="67">
        <f t="shared" si="16"/>
        <v>1.0456805300000001</v>
      </c>
      <c r="AU39" s="66">
        <f t="shared" si="17"/>
        <v>0</v>
      </c>
      <c r="AV39" s="66">
        <f t="shared" si="18"/>
        <v>0</v>
      </c>
      <c r="AW39" s="66">
        <f t="shared" si="19"/>
        <v>0</v>
      </c>
      <c r="AX39" s="66">
        <f t="shared" si="20"/>
        <v>0</v>
      </c>
      <c r="AY39" s="66">
        <f t="shared" si="21"/>
        <v>0</v>
      </c>
      <c r="AZ39" s="66">
        <f t="shared" si="22"/>
        <v>1</v>
      </c>
      <c r="BA39" s="66">
        <v>0</v>
      </c>
      <c r="BB39" s="67">
        <v>0</v>
      </c>
      <c r="BC39" s="66">
        <v>0</v>
      </c>
      <c r="BD39" s="66">
        <v>0</v>
      </c>
      <c r="BE39" s="66">
        <v>0</v>
      </c>
      <c r="BF39" s="66">
        <v>0</v>
      </c>
      <c r="BG39" s="66">
        <v>0</v>
      </c>
      <c r="BH39" s="66">
        <v>0</v>
      </c>
      <c r="BI39" s="77">
        <v>0</v>
      </c>
      <c r="BJ39" s="77">
        <v>1.0456805300000001</v>
      </c>
      <c r="BK39" s="77">
        <v>0</v>
      </c>
      <c r="BL39" s="77">
        <v>0</v>
      </c>
      <c r="BM39" s="77">
        <v>0</v>
      </c>
      <c r="BN39" s="77">
        <v>0</v>
      </c>
      <c r="BO39" s="77">
        <v>0</v>
      </c>
      <c r="BP39" s="77">
        <v>1</v>
      </c>
      <c r="BQ39" s="66">
        <v>0</v>
      </c>
      <c r="BR39" s="66">
        <v>0</v>
      </c>
      <c r="BS39" s="66">
        <v>0</v>
      </c>
      <c r="BT39" s="66">
        <v>0</v>
      </c>
      <c r="BU39" s="66">
        <v>0</v>
      </c>
      <c r="BV39" s="66">
        <v>0</v>
      </c>
      <c r="BW39" s="66">
        <v>0</v>
      </c>
      <c r="BX39" s="66">
        <v>0</v>
      </c>
      <c r="BY39" s="66">
        <v>0</v>
      </c>
      <c r="BZ39" s="66">
        <v>0</v>
      </c>
      <c r="CA39" s="66">
        <v>0</v>
      </c>
      <c r="CB39" s="66">
        <v>0</v>
      </c>
      <c r="CC39" s="66">
        <v>0</v>
      </c>
      <c r="CD39" s="66">
        <v>0</v>
      </c>
      <c r="CE39" s="66">
        <v>0</v>
      </c>
      <c r="CF39" s="66">
        <v>0</v>
      </c>
      <c r="CG39" s="66" t="s">
        <v>108</v>
      </c>
      <c r="CH39" s="66" t="s">
        <v>108</v>
      </c>
      <c r="CI39" s="66">
        <f t="shared" si="25"/>
        <v>-0.11431946999999987</v>
      </c>
      <c r="CJ39" s="66" t="s">
        <v>108</v>
      </c>
      <c r="CK39" s="35" t="s">
        <v>108</v>
      </c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4.75" customHeight="1" outlineLevel="1" x14ac:dyDescent="0.2">
      <c r="A40" s="42" t="s">
        <v>165</v>
      </c>
      <c r="B40" s="44" t="s">
        <v>169</v>
      </c>
      <c r="C40" s="30" t="s">
        <v>284</v>
      </c>
      <c r="D40" s="35" t="s">
        <v>108</v>
      </c>
      <c r="E40" s="66">
        <f t="shared" si="6"/>
        <v>0</v>
      </c>
      <c r="F40" s="67">
        <f t="shared" si="7"/>
        <v>0.34</v>
      </c>
      <c r="G40" s="66">
        <f t="shared" si="8"/>
        <v>0.24</v>
      </c>
      <c r="H40" s="66">
        <f t="shared" si="9"/>
        <v>0</v>
      </c>
      <c r="I40" s="66">
        <f t="shared" si="10"/>
        <v>0</v>
      </c>
      <c r="J40" s="66">
        <f t="shared" si="11"/>
        <v>0</v>
      </c>
      <c r="K40" s="66">
        <f t="shared" si="12"/>
        <v>0</v>
      </c>
      <c r="L40" s="66">
        <f t="shared" si="13"/>
        <v>0</v>
      </c>
      <c r="M40" s="66">
        <v>0</v>
      </c>
      <c r="N40" s="66">
        <v>0</v>
      </c>
      <c r="O40" s="66">
        <v>0</v>
      </c>
      <c r="P40" s="66">
        <v>0</v>
      </c>
      <c r="Q40" s="66">
        <v>0</v>
      </c>
      <c r="R40" s="66">
        <v>0</v>
      </c>
      <c r="S40" s="66">
        <v>0</v>
      </c>
      <c r="T40" s="66">
        <v>0</v>
      </c>
      <c r="U40" s="66">
        <v>0</v>
      </c>
      <c r="V40" s="66">
        <v>0</v>
      </c>
      <c r="W40" s="66">
        <v>0</v>
      </c>
      <c r="X40" s="66">
        <v>0</v>
      </c>
      <c r="Y40" s="66">
        <v>0</v>
      </c>
      <c r="Z40" s="66">
        <v>0</v>
      </c>
      <c r="AA40" s="66">
        <v>0</v>
      </c>
      <c r="AB40" s="66">
        <v>0</v>
      </c>
      <c r="AC40" s="66">
        <v>0</v>
      </c>
      <c r="AD40" s="66">
        <v>0</v>
      </c>
      <c r="AE40" s="66">
        <v>0</v>
      </c>
      <c r="AF40" s="66">
        <v>0</v>
      </c>
      <c r="AG40" s="66">
        <v>0</v>
      </c>
      <c r="AH40" s="66">
        <v>0</v>
      </c>
      <c r="AI40" s="66">
        <v>0</v>
      </c>
      <c r="AJ40" s="66">
        <v>0</v>
      </c>
      <c r="AK40" s="66">
        <v>0</v>
      </c>
      <c r="AL40" s="66">
        <v>0.34</v>
      </c>
      <c r="AM40" s="66">
        <v>0.24</v>
      </c>
      <c r="AN40" s="66">
        <v>0</v>
      </c>
      <c r="AO40" s="66">
        <v>0</v>
      </c>
      <c r="AP40" s="66">
        <v>0</v>
      </c>
      <c r="AQ40" s="66">
        <v>0</v>
      </c>
      <c r="AR40" s="66">
        <v>0</v>
      </c>
      <c r="AS40" s="66">
        <f t="shared" si="15"/>
        <v>0</v>
      </c>
      <c r="AT40" s="67">
        <f t="shared" si="16"/>
        <v>0.27971000000000001</v>
      </c>
      <c r="AU40" s="66">
        <f t="shared" si="17"/>
        <v>0.24</v>
      </c>
      <c r="AV40" s="66">
        <f t="shared" si="18"/>
        <v>0</v>
      </c>
      <c r="AW40" s="66">
        <f t="shared" si="19"/>
        <v>0</v>
      </c>
      <c r="AX40" s="66">
        <f t="shared" si="20"/>
        <v>0</v>
      </c>
      <c r="AY40" s="66">
        <f t="shared" si="21"/>
        <v>0</v>
      </c>
      <c r="AZ40" s="66">
        <f t="shared" si="22"/>
        <v>0</v>
      </c>
      <c r="BA40" s="66">
        <v>0</v>
      </c>
      <c r="BB40" s="67">
        <v>0.27971000000000001</v>
      </c>
      <c r="BC40" s="66">
        <v>0.24</v>
      </c>
      <c r="BD40" s="66">
        <v>0</v>
      </c>
      <c r="BE40" s="67">
        <v>0</v>
      </c>
      <c r="BF40" s="66">
        <v>0</v>
      </c>
      <c r="BG40" s="67">
        <v>0</v>
      </c>
      <c r="BH40" s="66">
        <v>0</v>
      </c>
      <c r="BI40" s="77">
        <v>0</v>
      </c>
      <c r="BJ40" s="77">
        <v>0</v>
      </c>
      <c r="BK40" s="77">
        <v>0</v>
      </c>
      <c r="BL40" s="77">
        <v>0</v>
      </c>
      <c r="BM40" s="77">
        <v>0</v>
      </c>
      <c r="BN40" s="77">
        <v>0</v>
      </c>
      <c r="BO40" s="77">
        <v>0</v>
      </c>
      <c r="BP40" s="77">
        <v>0</v>
      </c>
      <c r="BQ40" s="66">
        <v>0</v>
      </c>
      <c r="BR40" s="66">
        <v>0</v>
      </c>
      <c r="BS40" s="66">
        <v>0</v>
      </c>
      <c r="BT40" s="66">
        <v>0</v>
      </c>
      <c r="BU40" s="66">
        <v>0</v>
      </c>
      <c r="BV40" s="66">
        <v>0</v>
      </c>
      <c r="BW40" s="66">
        <v>0</v>
      </c>
      <c r="BX40" s="66">
        <v>0</v>
      </c>
      <c r="BY40" s="66">
        <v>0</v>
      </c>
      <c r="BZ40" s="66">
        <v>0</v>
      </c>
      <c r="CA40" s="66">
        <v>0</v>
      </c>
      <c r="CB40" s="66">
        <v>0</v>
      </c>
      <c r="CC40" s="66">
        <v>0</v>
      </c>
      <c r="CD40" s="66">
        <v>0</v>
      </c>
      <c r="CE40" s="66">
        <v>0</v>
      </c>
      <c r="CF40" s="66">
        <v>0</v>
      </c>
      <c r="CG40" s="66" t="s">
        <v>108</v>
      </c>
      <c r="CH40" s="66" t="s">
        <v>108</v>
      </c>
      <c r="CI40" s="66">
        <f t="shared" si="25"/>
        <v>-6.029000000000001E-2</v>
      </c>
      <c r="CJ40" s="66" t="s">
        <v>108</v>
      </c>
      <c r="CK40" s="35" t="s">
        <v>108</v>
      </c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  <c r="IX40" s="11"/>
      <c r="IY40" s="11"/>
      <c r="IZ40" s="11"/>
      <c r="JA40" s="11"/>
      <c r="JB40" s="11"/>
      <c r="JC40" s="11"/>
      <c r="JD40" s="11"/>
      <c r="JE40" s="11"/>
      <c r="JF40" s="11"/>
      <c r="JG40" s="11"/>
      <c r="JH40" s="11"/>
      <c r="JI40" s="11"/>
      <c r="JJ40" s="11"/>
      <c r="JK40" s="11"/>
      <c r="JL40" s="11"/>
      <c r="JM40" s="11"/>
      <c r="JN40" s="11"/>
      <c r="JO40" s="11"/>
      <c r="JP40" s="11"/>
      <c r="JQ40" s="11"/>
      <c r="JR40" s="11"/>
      <c r="JS40" s="11"/>
      <c r="JT40" s="11"/>
      <c r="JU40" s="11"/>
      <c r="JV40" s="11"/>
      <c r="JW40" s="11"/>
      <c r="JX40" s="11"/>
      <c r="JY40" s="11"/>
      <c r="JZ40" s="11"/>
      <c r="KA40" s="11"/>
      <c r="KB40" s="11"/>
      <c r="KC40" s="11"/>
      <c r="KD40" s="11"/>
      <c r="KE40" s="11"/>
      <c r="KF40" s="11"/>
      <c r="KG40" s="11"/>
      <c r="KH40" s="11"/>
      <c r="KI40" s="11"/>
      <c r="KJ40" s="11"/>
      <c r="KK40" s="11"/>
      <c r="KL40" s="11"/>
      <c r="KM40" s="11"/>
      <c r="KN40" s="11"/>
      <c r="KO40" s="11"/>
      <c r="KP40" s="11"/>
      <c r="KQ40" s="11"/>
      <c r="KR40" s="11"/>
      <c r="KS40" s="11"/>
      <c r="KT40" s="11"/>
      <c r="KU40" s="11"/>
      <c r="KV40" s="11"/>
      <c r="KW40" s="11"/>
      <c r="KX40" s="11"/>
      <c r="KY40" s="11"/>
      <c r="KZ40" s="11"/>
      <c r="LA40" s="11"/>
      <c r="LB40" s="11"/>
      <c r="LC40" s="11"/>
      <c r="LD40" s="11"/>
      <c r="LE40" s="11"/>
      <c r="LF40" s="11"/>
      <c r="LG40" s="11"/>
      <c r="LH40" s="11"/>
      <c r="LI40" s="11"/>
      <c r="LJ40" s="11"/>
      <c r="LK40" s="11"/>
      <c r="LL40" s="11"/>
      <c r="LM40" s="11"/>
      <c r="LN40" s="11"/>
      <c r="LO40" s="11"/>
      <c r="LP40" s="11"/>
      <c r="LQ40" s="11"/>
      <c r="LR40" s="11"/>
      <c r="LS40" s="11"/>
      <c r="LT40" s="11"/>
      <c r="LU40" s="11"/>
      <c r="LV40" s="11"/>
      <c r="LW40" s="11"/>
      <c r="LX40" s="11"/>
      <c r="LY40" s="11"/>
      <c r="LZ40" s="11"/>
      <c r="MA40" s="11"/>
      <c r="MB40" s="11"/>
      <c r="MC40" s="11"/>
      <c r="MD40" s="11"/>
      <c r="ME40" s="11"/>
      <c r="MF40" s="11"/>
      <c r="MG40" s="11"/>
      <c r="MH40" s="11"/>
      <c r="MI40" s="11"/>
      <c r="MJ40" s="11"/>
      <c r="MK40" s="11"/>
      <c r="ML40" s="11"/>
      <c r="MM40" s="11"/>
      <c r="MN40" s="11"/>
      <c r="MO40" s="11"/>
      <c r="MP40" s="11"/>
      <c r="MQ40" s="11"/>
      <c r="MR40" s="11"/>
      <c r="MS40" s="11"/>
      <c r="MT40" s="11"/>
      <c r="MU40" s="11"/>
      <c r="MV40" s="11"/>
      <c r="MW40" s="11"/>
      <c r="MX40" s="11"/>
      <c r="MY40" s="11"/>
      <c r="MZ40" s="11"/>
      <c r="NA40" s="11"/>
      <c r="NB40" s="11"/>
      <c r="NC40" s="11"/>
      <c r="ND40" s="11"/>
      <c r="NE40" s="11"/>
      <c r="NF40" s="11"/>
      <c r="NG40" s="11"/>
      <c r="NH40" s="11"/>
      <c r="NI40" s="11"/>
      <c r="NJ40" s="11"/>
      <c r="NK40" s="11"/>
      <c r="NL40" s="11"/>
      <c r="NM40" s="11"/>
      <c r="NN40" s="11"/>
      <c r="NO40" s="11"/>
      <c r="NP40" s="11"/>
      <c r="NQ40" s="11"/>
      <c r="NR40" s="11"/>
      <c r="NS40" s="11"/>
      <c r="NT40" s="11"/>
      <c r="NU40" s="11"/>
      <c r="NV40" s="11"/>
      <c r="NW40" s="11"/>
      <c r="NX40" s="11"/>
      <c r="NY40" s="11"/>
      <c r="NZ40" s="11"/>
      <c r="OA40" s="11"/>
      <c r="OB40" s="11"/>
      <c r="OC40" s="11"/>
      <c r="OD40" s="11"/>
      <c r="OE40" s="11"/>
      <c r="OF40" s="11"/>
      <c r="OG40" s="11"/>
      <c r="OH40" s="11"/>
      <c r="OI40" s="11"/>
      <c r="OJ40" s="11"/>
      <c r="OK40" s="11"/>
      <c r="OL40" s="11"/>
      <c r="OM40" s="11"/>
      <c r="ON40" s="11"/>
      <c r="OO40" s="11"/>
      <c r="OP40" s="11"/>
      <c r="OQ40" s="11"/>
      <c r="OR40" s="11"/>
      <c r="OS40" s="11"/>
      <c r="OT40" s="11"/>
      <c r="OU40" s="11"/>
      <c r="OV40" s="11"/>
      <c r="OW40" s="11"/>
      <c r="OX40" s="11"/>
      <c r="OY40" s="11"/>
      <c r="OZ40" s="11"/>
      <c r="PA40" s="11"/>
      <c r="PB40" s="11"/>
      <c r="PC40" s="11"/>
      <c r="PD40" s="11"/>
      <c r="PE40" s="11"/>
      <c r="PF40" s="11"/>
      <c r="PG40" s="11"/>
      <c r="PH40" s="11"/>
      <c r="PI40" s="11"/>
      <c r="PJ40" s="11"/>
      <c r="PK40" s="11"/>
      <c r="PL40" s="11"/>
      <c r="PM40" s="11"/>
      <c r="PN40" s="11"/>
      <c r="PO40" s="11"/>
      <c r="PP40" s="11"/>
      <c r="PQ40" s="11"/>
      <c r="PR40" s="11"/>
      <c r="PS40" s="11"/>
      <c r="PT40" s="11"/>
      <c r="PU40" s="11"/>
      <c r="PV40" s="11"/>
      <c r="PW40" s="11"/>
      <c r="PX40" s="11"/>
      <c r="PY40" s="11"/>
      <c r="PZ40" s="11"/>
      <c r="QA40" s="11"/>
      <c r="QB40" s="11"/>
      <c r="QC40" s="11"/>
      <c r="QD40" s="11"/>
      <c r="QE40" s="11"/>
      <c r="QF40" s="11"/>
      <c r="QG40" s="11"/>
      <c r="QH40" s="11"/>
      <c r="QI40" s="11"/>
      <c r="QJ40" s="11"/>
      <c r="QK40" s="11"/>
      <c r="QL40" s="11"/>
      <c r="QM40" s="11"/>
      <c r="QN40" s="11"/>
      <c r="QO40" s="11"/>
      <c r="QP40" s="11"/>
      <c r="QQ40" s="11"/>
      <c r="QR40" s="11"/>
      <c r="QS40" s="11"/>
      <c r="QT40" s="11"/>
      <c r="QU40" s="11"/>
      <c r="QV40" s="11"/>
      <c r="QW40" s="11"/>
      <c r="QX40" s="11"/>
      <c r="QY40" s="11"/>
      <c r="QZ40" s="11"/>
      <c r="RA40" s="11"/>
      <c r="RB40" s="11"/>
      <c r="RC40" s="11"/>
      <c r="RD40" s="11"/>
      <c r="RE40" s="11"/>
      <c r="RF40" s="11"/>
      <c r="RG40" s="11"/>
      <c r="RH40" s="11"/>
      <c r="RI40" s="11"/>
      <c r="RJ40" s="11"/>
      <c r="RK40" s="11"/>
      <c r="RL40" s="11"/>
      <c r="RM40" s="11"/>
      <c r="RN40" s="11"/>
      <c r="RO40" s="11"/>
      <c r="RP40" s="11"/>
      <c r="RQ40" s="11"/>
      <c r="RR40" s="11"/>
      <c r="RS40" s="11"/>
      <c r="RT40" s="11"/>
      <c r="RU40" s="11"/>
      <c r="RV40" s="11"/>
      <c r="RW40" s="11"/>
      <c r="RX40" s="11"/>
      <c r="RY40" s="11"/>
      <c r="RZ40" s="11"/>
      <c r="SA40" s="11"/>
      <c r="SB40" s="11"/>
      <c r="SC40" s="11"/>
      <c r="SD40" s="11"/>
      <c r="SE40" s="11"/>
      <c r="SF40" s="11"/>
      <c r="SG40" s="11"/>
      <c r="SH40" s="11"/>
      <c r="SI40" s="11"/>
      <c r="SJ40" s="11"/>
      <c r="SK40" s="11"/>
      <c r="SL40" s="11"/>
      <c r="SM40" s="11"/>
      <c r="SN40" s="11"/>
      <c r="SO40" s="11"/>
      <c r="SP40" s="11"/>
      <c r="SQ40" s="11"/>
      <c r="SR40" s="11"/>
      <c r="SS40" s="11"/>
      <c r="ST40" s="11"/>
      <c r="SU40" s="11"/>
      <c r="SV40" s="11"/>
      <c r="SW40" s="11"/>
      <c r="SX40" s="11"/>
      <c r="SY40" s="11"/>
      <c r="SZ40" s="11"/>
      <c r="TA40" s="11"/>
      <c r="TB40" s="11"/>
      <c r="TC40" s="11"/>
      <c r="TD40" s="11"/>
      <c r="TE40" s="11"/>
      <c r="TF40" s="11"/>
      <c r="TG40" s="11"/>
      <c r="TH40" s="11"/>
      <c r="TI40" s="11"/>
      <c r="TJ40" s="11"/>
      <c r="TK40" s="11"/>
      <c r="TL40" s="11"/>
      <c r="TM40" s="11"/>
      <c r="TN40" s="11"/>
      <c r="TO40" s="11"/>
      <c r="TP40" s="11"/>
      <c r="TQ40" s="11"/>
      <c r="TR40" s="11"/>
      <c r="TS40" s="11"/>
      <c r="TT40" s="11"/>
      <c r="TU40" s="11"/>
      <c r="TV40" s="11"/>
      <c r="TW40" s="11"/>
      <c r="TX40" s="11"/>
      <c r="TY40" s="11"/>
      <c r="TZ40" s="11"/>
      <c r="UA40" s="11"/>
      <c r="UB40" s="11"/>
      <c r="UC40" s="11"/>
      <c r="UD40" s="11"/>
      <c r="UE40" s="11"/>
      <c r="UF40" s="11"/>
      <c r="UG40" s="11"/>
      <c r="UH40" s="11"/>
      <c r="UI40" s="11"/>
      <c r="UJ40" s="11"/>
      <c r="UK40" s="11"/>
      <c r="UL40" s="11"/>
      <c r="UM40" s="11"/>
      <c r="UN40" s="11"/>
      <c r="UO40" s="11"/>
      <c r="UP40" s="11"/>
      <c r="UQ40" s="11"/>
      <c r="UR40" s="11"/>
      <c r="US40" s="11"/>
      <c r="UT40" s="11"/>
      <c r="UU40" s="11"/>
      <c r="UV40" s="11"/>
      <c r="UW40" s="11"/>
      <c r="UX40" s="11"/>
      <c r="UY40" s="11"/>
      <c r="UZ40" s="11"/>
      <c r="VA40" s="11"/>
      <c r="VB40" s="11"/>
      <c r="VC40" s="11"/>
      <c r="VD40" s="11"/>
      <c r="VE40" s="11"/>
      <c r="VF40" s="11"/>
      <c r="VG40" s="11"/>
      <c r="VH40" s="11"/>
      <c r="VI40" s="11"/>
      <c r="VJ40" s="11"/>
      <c r="VK40" s="11"/>
      <c r="VL40" s="11"/>
      <c r="VM40" s="11"/>
      <c r="VN40" s="11"/>
      <c r="VO40" s="11"/>
      <c r="VP40" s="11"/>
      <c r="VQ40" s="11"/>
      <c r="VR40" s="11"/>
      <c r="VS40" s="11"/>
      <c r="VT40" s="11"/>
      <c r="VU40" s="11"/>
      <c r="VV40" s="11"/>
      <c r="VW40" s="11"/>
      <c r="VX40" s="11"/>
      <c r="VY40" s="11"/>
      <c r="VZ40" s="11"/>
      <c r="WA40" s="11"/>
      <c r="WB40" s="11"/>
      <c r="WC40" s="11"/>
      <c r="WD40" s="11"/>
      <c r="WE40" s="11"/>
      <c r="WF40" s="11"/>
      <c r="WG40" s="11"/>
      <c r="WH40" s="11"/>
      <c r="WI40" s="11"/>
      <c r="WJ40" s="11"/>
      <c r="WK40" s="11"/>
      <c r="WL40" s="11"/>
      <c r="WM40" s="11"/>
      <c r="WN40" s="11"/>
      <c r="WO40" s="11"/>
      <c r="WP40" s="11"/>
      <c r="WQ40" s="11"/>
      <c r="WR40" s="11"/>
      <c r="WS40" s="11"/>
      <c r="WT40" s="11"/>
      <c r="WU40" s="11"/>
      <c r="WV40" s="11"/>
      <c r="WW40" s="11"/>
      <c r="WX40" s="11"/>
      <c r="WY40" s="11"/>
      <c r="WZ40" s="11"/>
      <c r="XA40" s="11"/>
      <c r="XB40" s="11"/>
      <c r="XC40" s="11"/>
      <c r="XD40" s="11"/>
      <c r="XE40" s="11"/>
      <c r="XF40" s="11"/>
      <c r="XG40" s="11"/>
      <c r="XH40" s="11"/>
      <c r="XI40" s="11"/>
      <c r="XJ40" s="11"/>
      <c r="XK40" s="11"/>
      <c r="XL40" s="11"/>
      <c r="XM40" s="11"/>
      <c r="XN40" s="11"/>
      <c r="XO40" s="11"/>
      <c r="XP40" s="11"/>
      <c r="XQ40" s="11"/>
      <c r="XR40" s="11"/>
      <c r="XS40" s="11"/>
      <c r="XT40" s="11"/>
      <c r="XU40" s="11"/>
      <c r="XV40" s="11"/>
      <c r="XW40" s="11"/>
      <c r="XX40" s="11"/>
      <c r="XY40" s="11"/>
      <c r="XZ40" s="11"/>
      <c r="YA40" s="11"/>
      <c r="YB40" s="11"/>
      <c r="YC40" s="11"/>
      <c r="YD40" s="11"/>
      <c r="YE40" s="11"/>
      <c r="YF40" s="11"/>
      <c r="YG40" s="11"/>
      <c r="YH40" s="11"/>
      <c r="YI40" s="11"/>
      <c r="YJ40" s="11"/>
      <c r="YK40" s="11"/>
      <c r="YL40" s="11"/>
      <c r="YM40" s="11"/>
      <c r="YN40" s="11"/>
      <c r="YO40" s="11"/>
      <c r="YP40" s="11"/>
      <c r="YQ40" s="11"/>
      <c r="YR40" s="11"/>
      <c r="YS40" s="11"/>
      <c r="YT40" s="11"/>
      <c r="YU40" s="11"/>
      <c r="YV40" s="11"/>
      <c r="YW40" s="11"/>
      <c r="YX40" s="11"/>
      <c r="YY40" s="11"/>
      <c r="YZ40" s="11"/>
      <c r="ZA40" s="11"/>
      <c r="ZB40" s="11"/>
      <c r="ZC40" s="11"/>
      <c r="ZD40" s="11"/>
      <c r="ZE40" s="11"/>
      <c r="ZF40" s="11"/>
      <c r="ZG40" s="11"/>
      <c r="ZH40" s="11"/>
      <c r="ZI40" s="11"/>
      <c r="ZJ40" s="11"/>
      <c r="ZK40" s="11"/>
      <c r="ZL40" s="11"/>
      <c r="ZM40" s="11"/>
      <c r="ZN40" s="11"/>
      <c r="ZO40" s="11"/>
      <c r="ZP40" s="11"/>
      <c r="ZQ40" s="11"/>
      <c r="ZR40" s="11"/>
      <c r="ZS40" s="11"/>
      <c r="ZT40" s="11"/>
      <c r="ZU40" s="11"/>
      <c r="ZV40" s="11"/>
      <c r="ZW40" s="11"/>
      <c r="ZX40" s="11"/>
      <c r="ZY40" s="11"/>
      <c r="ZZ40" s="11"/>
      <c r="AAA40" s="11"/>
      <c r="AAB40" s="11"/>
      <c r="AAC40" s="11"/>
      <c r="AAD40" s="11"/>
      <c r="AAE40" s="11"/>
      <c r="AAF40" s="11"/>
      <c r="AAG40" s="11"/>
      <c r="AAH40" s="11"/>
      <c r="AAI40" s="11"/>
      <c r="AAJ40" s="11"/>
      <c r="AAK40" s="11"/>
      <c r="AAL40" s="11"/>
      <c r="AAM40" s="11"/>
      <c r="AAN40" s="11"/>
      <c r="AAO40" s="11"/>
      <c r="AAP40" s="11"/>
      <c r="AAQ40" s="11"/>
      <c r="AAR40" s="11"/>
      <c r="AAS40" s="11"/>
      <c r="AAT40" s="11"/>
      <c r="AAU40" s="11"/>
      <c r="AAV40" s="11"/>
      <c r="AAW40" s="11"/>
      <c r="AAX40" s="11"/>
      <c r="AAY40" s="11"/>
      <c r="AAZ40" s="11"/>
      <c r="ABA40" s="11"/>
      <c r="ABB40" s="11"/>
      <c r="ABC40" s="11"/>
      <c r="ABD40" s="11"/>
      <c r="ABE40" s="11"/>
      <c r="ABF40" s="11"/>
      <c r="ABG40" s="11"/>
      <c r="ABH40" s="11"/>
      <c r="ABI40" s="11"/>
      <c r="ABJ40" s="11"/>
      <c r="ABK40" s="11"/>
      <c r="ABL40" s="11"/>
      <c r="ABM40" s="11"/>
      <c r="ABN40" s="11"/>
      <c r="ABO40" s="11"/>
      <c r="ABP40" s="11"/>
      <c r="ABQ40" s="11"/>
      <c r="ABR40" s="11"/>
      <c r="ABS40" s="11"/>
      <c r="ABT40" s="11"/>
      <c r="ABU40" s="11"/>
      <c r="ABV40" s="11"/>
      <c r="ABW40" s="11"/>
      <c r="ABX40" s="11"/>
      <c r="ABY40" s="11"/>
      <c r="ABZ40" s="11"/>
      <c r="ACA40" s="11"/>
      <c r="ACB40" s="11"/>
      <c r="ACC40" s="11"/>
      <c r="ACD40" s="11"/>
      <c r="ACE40" s="11"/>
      <c r="ACF40" s="11"/>
      <c r="ACG40" s="11"/>
      <c r="ACH40" s="11"/>
      <c r="ACI40" s="11"/>
      <c r="ACJ40" s="11"/>
      <c r="ACK40" s="11"/>
      <c r="ACL40" s="11"/>
      <c r="ACM40" s="11"/>
      <c r="ACN40" s="11"/>
      <c r="ACO40" s="11"/>
      <c r="ACP40" s="11"/>
      <c r="ACQ40" s="11"/>
      <c r="ACR40" s="11"/>
      <c r="ACS40" s="11"/>
      <c r="ACT40" s="11"/>
      <c r="ACU40" s="11"/>
      <c r="ACV40" s="11"/>
      <c r="ACW40" s="11"/>
      <c r="ACX40" s="11"/>
      <c r="ACY40" s="11"/>
      <c r="ACZ40" s="11"/>
      <c r="ADA40" s="11"/>
      <c r="ADB40" s="11"/>
      <c r="ADC40" s="11"/>
      <c r="ADD40" s="11"/>
      <c r="ADE40" s="11"/>
      <c r="ADF40" s="11"/>
      <c r="ADG40" s="11"/>
      <c r="ADH40" s="11"/>
      <c r="ADI40" s="11"/>
      <c r="ADJ40" s="11"/>
      <c r="ADK40" s="11"/>
      <c r="ADL40" s="11"/>
      <c r="ADM40" s="11"/>
      <c r="ADN40" s="11"/>
      <c r="ADO40" s="11"/>
      <c r="ADP40" s="11"/>
      <c r="ADQ40" s="11"/>
      <c r="ADR40" s="11"/>
      <c r="ADS40" s="11"/>
      <c r="ADT40" s="11"/>
      <c r="ADU40" s="11"/>
      <c r="ADV40" s="11"/>
      <c r="ADW40" s="11"/>
      <c r="ADX40" s="11"/>
      <c r="ADY40" s="11"/>
      <c r="ADZ40" s="11"/>
      <c r="AEA40" s="11"/>
      <c r="AEB40" s="11"/>
      <c r="AEC40" s="11"/>
      <c r="AED40" s="11"/>
      <c r="AEE40" s="11"/>
      <c r="AEF40" s="11"/>
      <c r="AEG40" s="11"/>
      <c r="AEH40" s="11"/>
      <c r="AEI40" s="11"/>
      <c r="AEJ40" s="11"/>
      <c r="AEK40" s="11"/>
      <c r="AEL40" s="11"/>
      <c r="AEM40" s="11"/>
      <c r="AEN40" s="11"/>
      <c r="AEO40" s="11"/>
      <c r="AEP40" s="11"/>
      <c r="AEQ40" s="11"/>
      <c r="AER40" s="11"/>
      <c r="AES40" s="11"/>
      <c r="AET40" s="11"/>
      <c r="AEU40" s="11"/>
      <c r="AEV40" s="11"/>
      <c r="AEW40" s="11"/>
      <c r="AEX40" s="11"/>
      <c r="AEY40" s="11"/>
      <c r="AEZ40" s="11"/>
      <c r="AFA40" s="11"/>
      <c r="AFB40" s="11"/>
      <c r="AFC40" s="11"/>
      <c r="AFD40" s="11"/>
      <c r="AFE40" s="11"/>
      <c r="AFF40" s="11"/>
      <c r="AFG40" s="11"/>
      <c r="AFH40" s="11"/>
      <c r="AFI40" s="11"/>
      <c r="AFJ40" s="11"/>
      <c r="AFK40" s="11"/>
      <c r="AFL40" s="11"/>
      <c r="AFM40" s="11"/>
      <c r="AFN40" s="11"/>
      <c r="AFO40" s="11"/>
      <c r="AFP40" s="11"/>
      <c r="AFQ40" s="11"/>
      <c r="AFR40" s="11"/>
      <c r="AFS40" s="11"/>
      <c r="AFT40" s="11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36.75" customHeight="1" outlineLevel="1" x14ac:dyDescent="0.2">
      <c r="A41" s="42" t="s">
        <v>165</v>
      </c>
      <c r="B41" s="44" t="s">
        <v>170</v>
      </c>
      <c r="C41" s="30" t="s">
        <v>285</v>
      </c>
      <c r="D41" s="35" t="s">
        <v>108</v>
      </c>
      <c r="E41" s="66">
        <f t="shared" si="6"/>
        <v>0</v>
      </c>
      <c r="F41" s="67">
        <f t="shared" si="7"/>
        <v>0.33</v>
      </c>
      <c r="G41" s="66">
        <f t="shared" si="8"/>
        <v>0.23</v>
      </c>
      <c r="H41" s="66">
        <f t="shared" si="9"/>
        <v>0</v>
      </c>
      <c r="I41" s="66">
        <f t="shared" si="10"/>
        <v>0</v>
      </c>
      <c r="J41" s="66">
        <f t="shared" si="11"/>
        <v>0</v>
      </c>
      <c r="K41" s="66">
        <f t="shared" si="12"/>
        <v>0</v>
      </c>
      <c r="L41" s="66">
        <f t="shared" si="13"/>
        <v>0</v>
      </c>
      <c r="M41" s="66">
        <v>0</v>
      </c>
      <c r="N41" s="66">
        <v>0</v>
      </c>
      <c r="O41" s="66">
        <v>0</v>
      </c>
      <c r="P41" s="66">
        <v>0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66">
        <v>0</v>
      </c>
      <c r="AA41" s="66">
        <v>0</v>
      </c>
      <c r="AB41" s="66">
        <v>0</v>
      </c>
      <c r="AC41" s="66">
        <v>0</v>
      </c>
      <c r="AD41" s="66">
        <v>0</v>
      </c>
      <c r="AE41" s="66">
        <v>0</v>
      </c>
      <c r="AF41" s="66">
        <v>0</v>
      </c>
      <c r="AG41" s="66">
        <v>0</v>
      </c>
      <c r="AH41" s="66">
        <v>0</v>
      </c>
      <c r="AI41" s="66">
        <v>0</v>
      </c>
      <c r="AJ41" s="66">
        <v>0</v>
      </c>
      <c r="AK41" s="66">
        <v>0</v>
      </c>
      <c r="AL41" s="66">
        <v>0.33</v>
      </c>
      <c r="AM41" s="66">
        <v>0.23</v>
      </c>
      <c r="AN41" s="66">
        <v>0</v>
      </c>
      <c r="AO41" s="66">
        <v>0</v>
      </c>
      <c r="AP41" s="66">
        <v>0</v>
      </c>
      <c r="AQ41" s="66">
        <v>0</v>
      </c>
      <c r="AR41" s="66">
        <v>0</v>
      </c>
      <c r="AS41" s="66">
        <f t="shared" si="15"/>
        <v>0</v>
      </c>
      <c r="AT41" s="67">
        <f t="shared" si="16"/>
        <v>0.37986499000000001</v>
      </c>
      <c r="AU41" s="66">
        <f t="shared" si="17"/>
        <v>0.23</v>
      </c>
      <c r="AV41" s="66">
        <f t="shared" si="18"/>
        <v>0</v>
      </c>
      <c r="AW41" s="66">
        <f t="shared" si="19"/>
        <v>0</v>
      </c>
      <c r="AX41" s="66">
        <f t="shared" si="20"/>
        <v>0</v>
      </c>
      <c r="AY41" s="66">
        <f t="shared" si="21"/>
        <v>0</v>
      </c>
      <c r="AZ41" s="66">
        <f t="shared" si="22"/>
        <v>0</v>
      </c>
      <c r="BA41" s="66">
        <v>0</v>
      </c>
      <c r="BB41" s="67">
        <v>0</v>
      </c>
      <c r="BC41" s="66">
        <v>0</v>
      </c>
      <c r="BD41" s="66">
        <v>0</v>
      </c>
      <c r="BE41" s="66">
        <v>0</v>
      </c>
      <c r="BF41" s="66">
        <v>0</v>
      </c>
      <c r="BG41" s="66">
        <v>0</v>
      </c>
      <c r="BH41" s="66">
        <v>0</v>
      </c>
      <c r="BI41" s="77">
        <v>0</v>
      </c>
      <c r="BJ41" s="77">
        <v>0.37986499000000001</v>
      </c>
      <c r="BK41" s="77">
        <v>0.23</v>
      </c>
      <c r="BL41" s="77">
        <v>0</v>
      </c>
      <c r="BM41" s="77">
        <v>0</v>
      </c>
      <c r="BN41" s="77">
        <v>0</v>
      </c>
      <c r="BO41" s="77">
        <v>0</v>
      </c>
      <c r="BP41" s="77">
        <v>0</v>
      </c>
      <c r="BQ41" s="66">
        <v>0</v>
      </c>
      <c r="BR41" s="66">
        <v>0</v>
      </c>
      <c r="BS41" s="66">
        <v>0</v>
      </c>
      <c r="BT41" s="66">
        <v>0</v>
      </c>
      <c r="BU41" s="66">
        <v>0</v>
      </c>
      <c r="BV41" s="66">
        <v>0</v>
      </c>
      <c r="BW41" s="66">
        <v>0</v>
      </c>
      <c r="BX41" s="66">
        <v>0</v>
      </c>
      <c r="BY41" s="66">
        <v>0</v>
      </c>
      <c r="BZ41" s="66">
        <v>0</v>
      </c>
      <c r="CA41" s="66">
        <v>0</v>
      </c>
      <c r="CB41" s="66">
        <v>0</v>
      </c>
      <c r="CC41" s="66">
        <v>0</v>
      </c>
      <c r="CD41" s="66">
        <v>0</v>
      </c>
      <c r="CE41" s="66">
        <v>0</v>
      </c>
      <c r="CF41" s="66">
        <v>0</v>
      </c>
      <c r="CG41" s="66" t="s">
        <v>108</v>
      </c>
      <c r="CH41" s="66" t="s">
        <v>108</v>
      </c>
      <c r="CI41" s="66">
        <f t="shared" si="25"/>
        <v>4.9864989999999998E-2</v>
      </c>
      <c r="CJ41" s="66" t="s">
        <v>108</v>
      </c>
      <c r="CK41" s="35" t="s">
        <v>108</v>
      </c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  <c r="IX41" s="11"/>
      <c r="IY41" s="11"/>
      <c r="IZ41" s="11"/>
      <c r="JA41" s="11"/>
      <c r="JB41" s="11"/>
      <c r="JC41" s="11"/>
      <c r="JD41" s="11"/>
      <c r="JE41" s="11"/>
      <c r="JF41" s="11"/>
      <c r="JG41" s="11"/>
      <c r="JH41" s="11"/>
      <c r="JI41" s="11"/>
      <c r="JJ41" s="11"/>
      <c r="JK41" s="11"/>
      <c r="JL41" s="11"/>
      <c r="JM41" s="11"/>
      <c r="JN41" s="11"/>
      <c r="JO41" s="11"/>
      <c r="JP41" s="11"/>
      <c r="JQ41" s="11"/>
      <c r="JR41" s="11"/>
      <c r="JS41" s="11"/>
      <c r="JT41" s="11"/>
      <c r="JU41" s="11"/>
      <c r="JV41" s="11"/>
      <c r="JW41" s="11"/>
      <c r="JX41" s="11"/>
      <c r="JY41" s="11"/>
      <c r="JZ41" s="11"/>
      <c r="KA41" s="11"/>
      <c r="KB41" s="11"/>
      <c r="KC41" s="11"/>
      <c r="KD41" s="11"/>
      <c r="KE41" s="11"/>
      <c r="KF41" s="11"/>
      <c r="KG41" s="11"/>
      <c r="KH41" s="11"/>
      <c r="KI41" s="11"/>
      <c r="KJ41" s="11"/>
      <c r="KK41" s="11"/>
      <c r="KL41" s="11"/>
      <c r="KM41" s="11"/>
      <c r="KN41" s="11"/>
      <c r="KO41" s="11"/>
      <c r="KP41" s="11"/>
      <c r="KQ41" s="11"/>
      <c r="KR41" s="11"/>
      <c r="KS41" s="11"/>
      <c r="KT41" s="11"/>
      <c r="KU41" s="11"/>
      <c r="KV41" s="11"/>
      <c r="KW41" s="11"/>
      <c r="KX41" s="11"/>
      <c r="KY41" s="11"/>
      <c r="KZ41" s="11"/>
      <c r="LA41" s="11"/>
      <c r="LB41" s="11"/>
      <c r="LC41" s="11"/>
      <c r="LD41" s="11"/>
      <c r="LE41" s="11"/>
      <c r="LF41" s="11"/>
      <c r="LG41" s="11"/>
      <c r="LH41" s="11"/>
      <c r="LI41" s="11"/>
      <c r="LJ41" s="11"/>
      <c r="LK41" s="11"/>
      <c r="LL41" s="11"/>
      <c r="LM41" s="11"/>
      <c r="LN41" s="11"/>
      <c r="LO41" s="11"/>
      <c r="LP41" s="11"/>
      <c r="LQ41" s="11"/>
      <c r="LR41" s="11"/>
      <c r="LS41" s="11"/>
      <c r="LT41" s="11"/>
      <c r="LU41" s="11"/>
      <c r="LV41" s="11"/>
      <c r="LW41" s="11"/>
      <c r="LX41" s="11"/>
      <c r="LY41" s="11"/>
      <c r="LZ41" s="11"/>
      <c r="MA41" s="11"/>
      <c r="MB41" s="11"/>
      <c r="MC41" s="11"/>
      <c r="MD41" s="11"/>
      <c r="ME41" s="11"/>
      <c r="MF41" s="11"/>
      <c r="MG41" s="11"/>
      <c r="MH41" s="11"/>
      <c r="MI41" s="11"/>
      <c r="MJ41" s="11"/>
      <c r="MK41" s="11"/>
      <c r="ML41" s="11"/>
      <c r="MM41" s="11"/>
      <c r="MN41" s="11"/>
      <c r="MO41" s="11"/>
      <c r="MP41" s="11"/>
      <c r="MQ41" s="11"/>
      <c r="MR41" s="11"/>
      <c r="MS41" s="11"/>
      <c r="MT41" s="11"/>
      <c r="MU41" s="11"/>
      <c r="MV41" s="11"/>
      <c r="MW41" s="11"/>
      <c r="MX41" s="11"/>
      <c r="MY41" s="11"/>
      <c r="MZ41" s="11"/>
      <c r="NA41" s="11"/>
      <c r="NB41" s="11"/>
      <c r="NC41" s="11"/>
      <c r="ND41" s="11"/>
      <c r="NE41" s="11"/>
      <c r="NF41" s="11"/>
      <c r="NG41" s="11"/>
      <c r="NH41" s="11"/>
      <c r="NI41" s="11"/>
      <c r="NJ41" s="11"/>
      <c r="NK41" s="11"/>
      <c r="NL41" s="11"/>
      <c r="NM41" s="11"/>
      <c r="NN41" s="11"/>
      <c r="NO41" s="11"/>
      <c r="NP41" s="11"/>
      <c r="NQ41" s="11"/>
      <c r="NR41" s="11"/>
      <c r="NS41" s="11"/>
      <c r="NT41" s="11"/>
      <c r="NU41" s="11"/>
      <c r="NV41" s="11"/>
      <c r="NW41" s="11"/>
      <c r="NX41" s="11"/>
      <c r="NY41" s="11"/>
      <c r="NZ41" s="11"/>
      <c r="OA41" s="11"/>
      <c r="OB41" s="11"/>
      <c r="OC41" s="11"/>
      <c r="OD41" s="11"/>
      <c r="OE41" s="11"/>
      <c r="OF41" s="11"/>
      <c r="OG41" s="11"/>
      <c r="OH41" s="11"/>
      <c r="OI41" s="11"/>
      <c r="OJ41" s="11"/>
      <c r="OK41" s="11"/>
      <c r="OL41" s="11"/>
      <c r="OM41" s="11"/>
      <c r="ON41" s="11"/>
      <c r="OO41" s="11"/>
      <c r="OP41" s="11"/>
      <c r="OQ41" s="11"/>
      <c r="OR41" s="11"/>
      <c r="OS41" s="11"/>
      <c r="OT41" s="11"/>
      <c r="OU41" s="11"/>
      <c r="OV41" s="11"/>
      <c r="OW41" s="11"/>
      <c r="OX41" s="11"/>
      <c r="OY41" s="11"/>
      <c r="OZ41" s="11"/>
      <c r="PA41" s="11"/>
      <c r="PB41" s="11"/>
      <c r="PC41" s="11"/>
      <c r="PD41" s="11"/>
      <c r="PE41" s="11"/>
      <c r="PF41" s="11"/>
      <c r="PG41" s="11"/>
      <c r="PH41" s="11"/>
      <c r="PI41" s="11"/>
      <c r="PJ41" s="11"/>
      <c r="PK41" s="11"/>
      <c r="PL41" s="11"/>
      <c r="PM41" s="11"/>
      <c r="PN41" s="11"/>
      <c r="PO41" s="11"/>
      <c r="PP41" s="11"/>
      <c r="PQ41" s="11"/>
      <c r="PR41" s="11"/>
      <c r="PS41" s="11"/>
      <c r="PT41" s="11"/>
      <c r="PU41" s="11"/>
      <c r="PV41" s="11"/>
      <c r="PW41" s="11"/>
      <c r="PX41" s="11"/>
      <c r="PY41" s="11"/>
      <c r="PZ41" s="11"/>
      <c r="QA41" s="11"/>
      <c r="QB41" s="11"/>
      <c r="QC41" s="11"/>
      <c r="QD41" s="11"/>
      <c r="QE41" s="11"/>
      <c r="QF41" s="11"/>
      <c r="QG41" s="11"/>
      <c r="QH41" s="11"/>
      <c r="QI41" s="11"/>
      <c r="QJ41" s="11"/>
      <c r="QK41" s="11"/>
      <c r="QL41" s="11"/>
      <c r="QM41" s="11"/>
      <c r="QN41" s="11"/>
      <c r="QO41" s="11"/>
      <c r="QP41" s="11"/>
      <c r="QQ41" s="11"/>
      <c r="QR41" s="11"/>
      <c r="QS41" s="11"/>
      <c r="QT41" s="11"/>
      <c r="QU41" s="11"/>
      <c r="QV41" s="11"/>
      <c r="QW41" s="11"/>
      <c r="QX41" s="11"/>
      <c r="QY41" s="11"/>
      <c r="QZ41" s="11"/>
      <c r="RA41" s="11"/>
      <c r="RB41" s="11"/>
      <c r="RC41" s="11"/>
      <c r="RD41" s="11"/>
      <c r="RE41" s="11"/>
      <c r="RF41" s="11"/>
      <c r="RG41" s="11"/>
      <c r="RH41" s="11"/>
      <c r="RI41" s="11"/>
      <c r="RJ41" s="11"/>
      <c r="RK41" s="11"/>
      <c r="RL41" s="11"/>
      <c r="RM41" s="11"/>
      <c r="RN41" s="11"/>
      <c r="RO41" s="11"/>
      <c r="RP41" s="11"/>
      <c r="RQ41" s="11"/>
      <c r="RR41" s="11"/>
      <c r="RS41" s="11"/>
      <c r="RT41" s="11"/>
      <c r="RU41" s="11"/>
      <c r="RV41" s="11"/>
      <c r="RW41" s="11"/>
      <c r="RX41" s="11"/>
      <c r="RY41" s="11"/>
      <c r="RZ41" s="11"/>
      <c r="SA41" s="11"/>
      <c r="SB41" s="11"/>
      <c r="SC41" s="11"/>
      <c r="SD41" s="11"/>
      <c r="SE41" s="11"/>
      <c r="SF41" s="11"/>
      <c r="SG41" s="11"/>
      <c r="SH41" s="11"/>
      <c r="SI41" s="11"/>
      <c r="SJ41" s="11"/>
      <c r="SK41" s="11"/>
      <c r="SL41" s="11"/>
      <c r="SM41" s="11"/>
      <c r="SN41" s="11"/>
      <c r="SO41" s="11"/>
      <c r="SP41" s="11"/>
      <c r="SQ41" s="11"/>
      <c r="SR41" s="11"/>
      <c r="SS41" s="11"/>
      <c r="ST41" s="11"/>
      <c r="SU41" s="11"/>
      <c r="SV41" s="11"/>
      <c r="SW41" s="11"/>
      <c r="SX41" s="11"/>
      <c r="SY41" s="11"/>
      <c r="SZ41" s="11"/>
      <c r="TA41" s="11"/>
      <c r="TB41" s="11"/>
      <c r="TC41" s="11"/>
      <c r="TD41" s="11"/>
      <c r="TE41" s="11"/>
      <c r="TF41" s="11"/>
      <c r="TG41" s="11"/>
      <c r="TH41" s="11"/>
      <c r="TI41" s="11"/>
      <c r="TJ41" s="11"/>
      <c r="TK41" s="11"/>
      <c r="TL41" s="11"/>
      <c r="TM41" s="11"/>
      <c r="TN41" s="11"/>
      <c r="TO41" s="11"/>
      <c r="TP41" s="11"/>
      <c r="TQ41" s="11"/>
      <c r="TR41" s="11"/>
      <c r="TS41" s="11"/>
      <c r="TT41" s="11"/>
      <c r="TU41" s="11"/>
      <c r="TV41" s="11"/>
      <c r="TW41" s="11"/>
      <c r="TX41" s="11"/>
      <c r="TY41" s="11"/>
      <c r="TZ41" s="11"/>
      <c r="UA41" s="11"/>
      <c r="UB41" s="11"/>
      <c r="UC41" s="11"/>
      <c r="UD41" s="11"/>
      <c r="UE41" s="11"/>
      <c r="UF41" s="11"/>
      <c r="UG41" s="11"/>
      <c r="UH41" s="11"/>
      <c r="UI41" s="11"/>
      <c r="UJ41" s="11"/>
      <c r="UK41" s="11"/>
      <c r="UL41" s="11"/>
      <c r="UM41" s="11"/>
      <c r="UN41" s="11"/>
      <c r="UO41" s="11"/>
      <c r="UP41" s="11"/>
      <c r="UQ41" s="11"/>
      <c r="UR41" s="11"/>
      <c r="US41" s="11"/>
      <c r="UT41" s="11"/>
      <c r="UU41" s="11"/>
      <c r="UV41" s="11"/>
      <c r="UW41" s="11"/>
      <c r="UX41" s="11"/>
      <c r="UY41" s="11"/>
      <c r="UZ41" s="11"/>
      <c r="VA41" s="11"/>
      <c r="VB41" s="11"/>
      <c r="VC41" s="11"/>
      <c r="VD41" s="11"/>
      <c r="VE41" s="11"/>
      <c r="VF41" s="11"/>
      <c r="VG41" s="11"/>
      <c r="VH41" s="11"/>
      <c r="VI41" s="11"/>
      <c r="VJ41" s="11"/>
      <c r="VK41" s="11"/>
      <c r="VL41" s="11"/>
      <c r="VM41" s="11"/>
      <c r="VN41" s="11"/>
      <c r="VO41" s="11"/>
      <c r="VP41" s="11"/>
      <c r="VQ41" s="11"/>
      <c r="VR41" s="11"/>
      <c r="VS41" s="11"/>
      <c r="VT41" s="11"/>
      <c r="VU41" s="11"/>
      <c r="VV41" s="11"/>
      <c r="VW41" s="11"/>
      <c r="VX41" s="11"/>
      <c r="VY41" s="11"/>
      <c r="VZ41" s="11"/>
      <c r="WA41" s="11"/>
      <c r="WB41" s="11"/>
      <c r="WC41" s="11"/>
      <c r="WD41" s="11"/>
      <c r="WE41" s="11"/>
      <c r="WF41" s="11"/>
      <c r="WG41" s="11"/>
      <c r="WH41" s="11"/>
      <c r="WI41" s="11"/>
      <c r="WJ41" s="11"/>
      <c r="WK41" s="11"/>
      <c r="WL41" s="11"/>
      <c r="WM41" s="11"/>
      <c r="WN41" s="11"/>
      <c r="WO41" s="11"/>
      <c r="WP41" s="11"/>
      <c r="WQ41" s="11"/>
      <c r="WR41" s="11"/>
      <c r="WS41" s="11"/>
      <c r="WT41" s="11"/>
      <c r="WU41" s="11"/>
      <c r="WV41" s="11"/>
      <c r="WW41" s="11"/>
      <c r="WX41" s="11"/>
      <c r="WY41" s="11"/>
      <c r="WZ41" s="11"/>
      <c r="XA41" s="11"/>
      <c r="XB41" s="11"/>
      <c r="XC41" s="11"/>
      <c r="XD41" s="11"/>
      <c r="XE41" s="11"/>
      <c r="XF41" s="11"/>
      <c r="XG41" s="11"/>
      <c r="XH41" s="11"/>
      <c r="XI41" s="11"/>
      <c r="XJ41" s="11"/>
      <c r="XK41" s="11"/>
      <c r="XL41" s="11"/>
      <c r="XM41" s="11"/>
      <c r="XN41" s="11"/>
      <c r="XO41" s="11"/>
      <c r="XP41" s="11"/>
      <c r="XQ41" s="11"/>
      <c r="XR41" s="11"/>
      <c r="XS41" s="11"/>
      <c r="XT41" s="11"/>
      <c r="XU41" s="11"/>
      <c r="XV41" s="11"/>
      <c r="XW41" s="11"/>
      <c r="XX41" s="11"/>
      <c r="XY41" s="11"/>
      <c r="XZ41" s="11"/>
      <c r="YA41" s="11"/>
      <c r="YB41" s="11"/>
      <c r="YC41" s="11"/>
      <c r="YD41" s="11"/>
      <c r="YE41" s="11"/>
      <c r="YF41" s="11"/>
      <c r="YG41" s="11"/>
      <c r="YH41" s="11"/>
      <c r="YI41" s="11"/>
      <c r="YJ41" s="11"/>
      <c r="YK41" s="11"/>
      <c r="YL41" s="11"/>
      <c r="YM41" s="11"/>
      <c r="YN41" s="11"/>
      <c r="YO41" s="11"/>
      <c r="YP41" s="11"/>
      <c r="YQ41" s="11"/>
      <c r="YR41" s="11"/>
      <c r="YS41" s="11"/>
      <c r="YT41" s="11"/>
      <c r="YU41" s="11"/>
      <c r="YV41" s="11"/>
      <c r="YW41" s="11"/>
      <c r="YX41" s="11"/>
      <c r="YY41" s="11"/>
      <c r="YZ41" s="11"/>
      <c r="ZA41" s="11"/>
      <c r="ZB41" s="11"/>
      <c r="ZC41" s="11"/>
      <c r="ZD41" s="11"/>
      <c r="ZE41" s="11"/>
      <c r="ZF41" s="11"/>
      <c r="ZG41" s="11"/>
      <c r="ZH41" s="11"/>
      <c r="ZI41" s="11"/>
      <c r="ZJ41" s="11"/>
      <c r="ZK41" s="11"/>
      <c r="ZL41" s="11"/>
      <c r="ZM41" s="11"/>
      <c r="ZN41" s="11"/>
      <c r="ZO41" s="11"/>
      <c r="ZP41" s="11"/>
      <c r="ZQ41" s="11"/>
      <c r="ZR41" s="11"/>
      <c r="ZS41" s="11"/>
      <c r="ZT41" s="11"/>
      <c r="ZU41" s="11"/>
      <c r="ZV41" s="11"/>
      <c r="ZW41" s="11"/>
      <c r="ZX41" s="11"/>
      <c r="ZY41" s="11"/>
      <c r="ZZ41" s="11"/>
      <c r="AAA41" s="11"/>
      <c r="AAB41" s="11"/>
      <c r="AAC41" s="11"/>
      <c r="AAD41" s="11"/>
      <c r="AAE41" s="11"/>
      <c r="AAF41" s="11"/>
      <c r="AAG41" s="11"/>
      <c r="AAH41" s="11"/>
      <c r="AAI41" s="11"/>
      <c r="AAJ41" s="11"/>
      <c r="AAK41" s="11"/>
      <c r="AAL41" s="11"/>
      <c r="AAM41" s="11"/>
      <c r="AAN41" s="11"/>
      <c r="AAO41" s="11"/>
      <c r="AAP41" s="11"/>
      <c r="AAQ41" s="11"/>
      <c r="AAR41" s="11"/>
      <c r="AAS41" s="11"/>
      <c r="AAT41" s="11"/>
      <c r="AAU41" s="11"/>
      <c r="AAV41" s="11"/>
      <c r="AAW41" s="11"/>
      <c r="AAX41" s="11"/>
      <c r="AAY41" s="11"/>
      <c r="AAZ41" s="11"/>
      <c r="ABA41" s="11"/>
      <c r="ABB41" s="11"/>
      <c r="ABC41" s="11"/>
      <c r="ABD41" s="11"/>
      <c r="ABE41" s="11"/>
      <c r="ABF41" s="11"/>
      <c r="ABG41" s="11"/>
      <c r="ABH41" s="11"/>
      <c r="ABI41" s="11"/>
      <c r="ABJ41" s="11"/>
      <c r="ABK41" s="11"/>
      <c r="ABL41" s="11"/>
      <c r="ABM41" s="11"/>
      <c r="ABN41" s="11"/>
      <c r="ABO41" s="11"/>
      <c r="ABP41" s="11"/>
      <c r="ABQ41" s="11"/>
      <c r="ABR41" s="11"/>
      <c r="ABS41" s="11"/>
      <c r="ABT41" s="11"/>
      <c r="ABU41" s="11"/>
      <c r="ABV41" s="11"/>
      <c r="ABW41" s="11"/>
      <c r="ABX41" s="11"/>
      <c r="ABY41" s="11"/>
      <c r="ABZ41" s="11"/>
      <c r="ACA41" s="11"/>
      <c r="ACB41" s="11"/>
      <c r="ACC41" s="11"/>
      <c r="ACD41" s="11"/>
      <c r="ACE41" s="11"/>
      <c r="ACF41" s="11"/>
      <c r="ACG41" s="11"/>
      <c r="ACH41" s="11"/>
      <c r="ACI41" s="11"/>
      <c r="ACJ41" s="11"/>
      <c r="ACK41" s="11"/>
      <c r="ACL41" s="11"/>
      <c r="ACM41" s="11"/>
      <c r="ACN41" s="11"/>
      <c r="ACO41" s="11"/>
      <c r="ACP41" s="11"/>
      <c r="ACQ41" s="11"/>
      <c r="ACR41" s="11"/>
      <c r="ACS41" s="11"/>
      <c r="ACT41" s="11"/>
      <c r="ACU41" s="11"/>
      <c r="ACV41" s="11"/>
      <c r="ACW41" s="11"/>
      <c r="ACX41" s="11"/>
      <c r="ACY41" s="11"/>
      <c r="ACZ41" s="11"/>
      <c r="ADA41" s="11"/>
      <c r="ADB41" s="11"/>
      <c r="ADC41" s="11"/>
      <c r="ADD41" s="11"/>
      <c r="ADE41" s="11"/>
      <c r="ADF41" s="11"/>
      <c r="ADG41" s="11"/>
      <c r="ADH41" s="11"/>
      <c r="ADI41" s="11"/>
      <c r="ADJ41" s="11"/>
      <c r="ADK41" s="11"/>
      <c r="ADL41" s="11"/>
      <c r="ADM41" s="11"/>
      <c r="ADN41" s="11"/>
      <c r="ADO41" s="11"/>
      <c r="ADP41" s="11"/>
      <c r="ADQ41" s="11"/>
      <c r="ADR41" s="11"/>
      <c r="ADS41" s="11"/>
      <c r="ADT41" s="11"/>
      <c r="ADU41" s="11"/>
      <c r="ADV41" s="11"/>
      <c r="ADW41" s="11"/>
      <c r="ADX41" s="11"/>
      <c r="ADY41" s="11"/>
      <c r="ADZ41" s="11"/>
      <c r="AEA41" s="11"/>
      <c r="AEB41" s="11"/>
      <c r="AEC41" s="11"/>
      <c r="AED41" s="11"/>
      <c r="AEE41" s="11"/>
      <c r="AEF41" s="11"/>
      <c r="AEG41" s="11"/>
      <c r="AEH41" s="11"/>
      <c r="AEI41" s="11"/>
      <c r="AEJ41" s="11"/>
      <c r="AEK41" s="11"/>
      <c r="AEL41" s="11"/>
      <c r="AEM41" s="11"/>
      <c r="AEN41" s="11"/>
      <c r="AEO41" s="11"/>
      <c r="AEP41" s="11"/>
      <c r="AEQ41" s="11"/>
      <c r="AER41" s="11"/>
      <c r="AES41" s="11"/>
      <c r="AET41" s="11"/>
      <c r="AEU41" s="11"/>
      <c r="AEV41" s="11"/>
      <c r="AEW41" s="11"/>
      <c r="AEX41" s="11"/>
      <c r="AEY41" s="11"/>
      <c r="AEZ41" s="11"/>
      <c r="AFA41" s="11"/>
      <c r="AFB41" s="11"/>
      <c r="AFC41" s="11"/>
      <c r="AFD41" s="11"/>
      <c r="AFE41" s="11"/>
      <c r="AFF41" s="11"/>
      <c r="AFG41" s="11"/>
      <c r="AFH41" s="11"/>
      <c r="AFI41" s="11"/>
      <c r="AFJ41" s="11"/>
      <c r="AFK41" s="11"/>
      <c r="AFL41" s="11"/>
      <c r="AFM41" s="11"/>
      <c r="AFN41" s="11"/>
      <c r="AFO41" s="11"/>
      <c r="AFP41" s="11"/>
      <c r="AFQ41" s="11"/>
      <c r="AFR41" s="11"/>
      <c r="AFS41" s="11"/>
      <c r="AFT41" s="1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37.5" customHeight="1" outlineLevel="1" x14ac:dyDescent="0.2">
      <c r="A42" s="42" t="s">
        <v>165</v>
      </c>
      <c r="B42" s="44" t="s">
        <v>171</v>
      </c>
      <c r="C42" s="30" t="s">
        <v>286</v>
      </c>
      <c r="D42" s="35" t="s">
        <v>108</v>
      </c>
      <c r="E42" s="66">
        <f t="shared" si="6"/>
        <v>0</v>
      </c>
      <c r="F42" s="67">
        <f t="shared" si="7"/>
        <v>0.83099999999999996</v>
      </c>
      <c r="G42" s="66">
        <f t="shared" si="8"/>
        <v>0.62</v>
      </c>
      <c r="H42" s="66">
        <f t="shared" si="9"/>
        <v>0</v>
      </c>
      <c r="I42" s="66">
        <f t="shared" si="10"/>
        <v>0</v>
      </c>
      <c r="J42" s="66">
        <f t="shared" si="11"/>
        <v>0</v>
      </c>
      <c r="K42" s="66">
        <f t="shared" si="12"/>
        <v>0</v>
      </c>
      <c r="L42" s="66">
        <f t="shared" si="13"/>
        <v>0</v>
      </c>
      <c r="M42" s="66">
        <v>0</v>
      </c>
      <c r="N42" s="66">
        <v>0</v>
      </c>
      <c r="O42" s="66">
        <v>0</v>
      </c>
      <c r="P42" s="66">
        <v>0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66">
        <v>0</v>
      </c>
      <c r="AA42" s="66">
        <v>0</v>
      </c>
      <c r="AB42" s="66">
        <v>0</v>
      </c>
      <c r="AC42" s="66">
        <v>0</v>
      </c>
      <c r="AD42" s="66">
        <v>0</v>
      </c>
      <c r="AE42" s="66">
        <v>0</v>
      </c>
      <c r="AF42" s="66">
        <v>0</v>
      </c>
      <c r="AG42" s="66">
        <v>0</v>
      </c>
      <c r="AH42" s="66">
        <v>0</v>
      </c>
      <c r="AI42" s="66">
        <v>0</v>
      </c>
      <c r="AJ42" s="66">
        <v>0</v>
      </c>
      <c r="AK42" s="66">
        <v>0</v>
      </c>
      <c r="AL42" s="66">
        <v>0.83099999999999996</v>
      </c>
      <c r="AM42" s="66">
        <v>0.62</v>
      </c>
      <c r="AN42" s="66">
        <v>0</v>
      </c>
      <c r="AO42" s="66">
        <v>0</v>
      </c>
      <c r="AP42" s="66">
        <v>0</v>
      </c>
      <c r="AQ42" s="66">
        <v>0</v>
      </c>
      <c r="AR42" s="66">
        <v>0</v>
      </c>
      <c r="AS42" s="66">
        <f t="shared" si="15"/>
        <v>0</v>
      </c>
      <c r="AT42" s="67">
        <f t="shared" si="16"/>
        <v>0.79608716000000002</v>
      </c>
      <c r="AU42" s="66">
        <f t="shared" si="17"/>
        <v>0.62</v>
      </c>
      <c r="AV42" s="66">
        <f t="shared" si="18"/>
        <v>0</v>
      </c>
      <c r="AW42" s="66">
        <f t="shared" si="19"/>
        <v>0</v>
      </c>
      <c r="AX42" s="66">
        <f t="shared" si="20"/>
        <v>0</v>
      </c>
      <c r="AY42" s="66">
        <f t="shared" si="21"/>
        <v>0</v>
      </c>
      <c r="AZ42" s="66">
        <f t="shared" si="22"/>
        <v>0</v>
      </c>
      <c r="BA42" s="66">
        <v>0</v>
      </c>
      <c r="BB42" s="67">
        <v>0</v>
      </c>
      <c r="BC42" s="66">
        <v>0</v>
      </c>
      <c r="BD42" s="66">
        <v>0</v>
      </c>
      <c r="BE42" s="66">
        <v>0</v>
      </c>
      <c r="BF42" s="66">
        <v>0</v>
      </c>
      <c r="BG42" s="66">
        <v>0</v>
      </c>
      <c r="BH42" s="66">
        <v>0</v>
      </c>
      <c r="BI42" s="77">
        <v>0</v>
      </c>
      <c r="BJ42" s="77">
        <v>0.79608716000000002</v>
      </c>
      <c r="BK42" s="77">
        <v>0.62</v>
      </c>
      <c r="BL42" s="77">
        <v>0</v>
      </c>
      <c r="BM42" s="77">
        <v>0</v>
      </c>
      <c r="BN42" s="77">
        <v>0</v>
      </c>
      <c r="BO42" s="77">
        <v>0</v>
      </c>
      <c r="BP42" s="77">
        <v>0</v>
      </c>
      <c r="BQ42" s="66">
        <v>0</v>
      </c>
      <c r="BR42" s="66">
        <v>0</v>
      </c>
      <c r="BS42" s="66">
        <v>0</v>
      </c>
      <c r="BT42" s="66">
        <v>0</v>
      </c>
      <c r="BU42" s="66">
        <v>0</v>
      </c>
      <c r="BV42" s="66">
        <v>0</v>
      </c>
      <c r="BW42" s="66">
        <v>0</v>
      </c>
      <c r="BX42" s="66">
        <v>0</v>
      </c>
      <c r="BY42" s="66">
        <v>0</v>
      </c>
      <c r="BZ42" s="66">
        <v>0</v>
      </c>
      <c r="CA42" s="66">
        <v>0</v>
      </c>
      <c r="CB42" s="66">
        <v>0</v>
      </c>
      <c r="CC42" s="66">
        <v>0</v>
      </c>
      <c r="CD42" s="66">
        <v>0</v>
      </c>
      <c r="CE42" s="66">
        <v>0</v>
      </c>
      <c r="CF42" s="66">
        <v>0</v>
      </c>
      <c r="CG42" s="66" t="s">
        <v>108</v>
      </c>
      <c r="CH42" s="66" t="s">
        <v>108</v>
      </c>
      <c r="CI42" s="66">
        <f t="shared" si="25"/>
        <v>-3.4912839999999945E-2</v>
      </c>
      <c r="CJ42" s="66" t="s">
        <v>108</v>
      </c>
      <c r="CK42" s="35" t="s">
        <v>108</v>
      </c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  <c r="IY42" s="11"/>
      <c r="IZ42" s="11"/>
      <c r="JA42" s="11"/>
      <c r="JB42" s="11"/>
      <c r="JC42" s="11"/>
      <c r="JD42" s="11"/>
      <c r="JE42" s="11"/>
      <c r="JF42" s="11"/>
      <c r="JG42" s="11"/>
      <c r="JH42" s="11"/>
      <c r="JI42" s="11"/>
      <c r="JJ42" s="11"/>
      <c r="JK42" s="11"/>
      <c r="JL42" s="11"/>
      <c r="JM42" s="11"/>
      <c r="JN42" s="11"/>
      <c r="JO42" s="11"/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1"/>
      <c r="KL42" s="11"/>
      <c r="KM42" s="11"/>
      <c r="KN42" s="11"/>
      <c r="KO42" s="11"/>
      <c r="KP42" s="11"/>
      <c r="KQ42" s="11"/>
      <c r="KR42" s="11"/>
      <c r="KS42" s="11"/>
      <c r="KT42" s="11"/>
      <c r="KU42" s="11"/>
      <c r="KV42" s="11"/>
      <c r="KW42" s="11"/>
      <c r="KX42" s="11"/>
      <c r="KY42" s="11"/>
      <c r="KZ42" s="11"/>
      <c r="LA42" s="11"/>
      <c r="LB42" s="11"/>
      <c r="LC42" s="11"/>
      <c r="LD42" s="11"/>
      <c r="LE42" s="11"/>
      <c r="LF42" s="11"/>
      <c r="LG42" s="11"/>
      <c r="LH42" s="11"/>
      <c r="LI42" s="11"/>
      <c r="LJ42" s="11"/>
      <c r="LK42" s="11"/>
      <c r="LL42" s="11"/>
      <c r="LM42" s="11"/>
      <c r="LN42" s="11"/>
      <c r="LO42" s="11"/>
      <c r="LP42" s="11"/>
      <c r="LQ42" s="11"/>
      <c r="LR42" s="11"/>
      <c r="LS42" s="11"/>
      <c r="LT42" s="11"/>
      <c r="LU42" s="11"/>
      <c r="LV42" s="11"/>
      <c r="LW42" s="11"/>
      <c r="LX42" s="11"/>
      <c r="LY42" s="11"/>
      <c r="LZ42" s="11"/>
      <c r="MA42" s="11"/>
      <c r="MB42" s="11"/>
      <c r="MC42" s="11"/>
      <c r="MD42" s="11"/>
      <c r="ME42" s="11"/>
      <c r="MF42" s="11"/>
      <c r="MG42" s="11"/>
      <c r="MH42" s="11"/>
      <c r="MI42" s="11"/>
      <c r="MJ42" s="11"/>
      <c r="MK42" s="11"/>
      <c r="ML42" s="11"/>
      <c r="MM42" s="11"/>
      <c r="MN42" s="11"/>
      <c r="MO42" s="11"/>
      <c r="MP42" s="11"/>
      <c r="MQ42" s="11"/>
      <c r="MR42" s="11"/>
      <c r="MS42" s="11"/>
      <c r="MT42" s="11"/>
      <c r="MU42" s="11"/>
      <c r="MV42" s="11"/>
      <c r="MW42" s="11"/>
      <c r="MX42" s="11"/>
      <c r="MY42" s="11"/>
      <c r="MZ42" s="11"/>
      <c r="NA42" s="11"/>
      <c r="NB42" s="11"/>
      <c r="NC42" s="11"/>
      <c r="ND42" s="11"/>
      <c r="NE42" s="11"/>
      <c r="NF42" s="11"/>
      <c r="NG42" s="11"/>
      <c r="NH42" s="11"/>
      <c r="NI42" s="11"/>
      <c r="NJ42" s="11"/>
      <c r="NK42" s="11"/>
      <c r="NL42" s="11"/>
      <c r="NM42" s="11"/>
      <c r="NN42" s="11"/>
      <c r="NO42" s="11"/>
      <c r="NP42" s="11"/>
      <c r="NQ42" s="11"/>
      <c r="NR42" s="11"/>
      <c r="NS42" s="11"/>
      <c r="NT42" s="11"/>
      <c r="NU42" s="11"/>
      <c r="NV42" s="11"/>
      <c r="NW42" s="11"/>
      <c r="NX42" s="11"/>
      <c r="NY42" s="11"/>
      <c r="NZ42" s="11"/>
      <c r="OA42" s="11"/>
      <c r="OB42" s="11"/>
      <c r="OC42" s="11"/>
      <c r="OD42" s="11"/>
      <c r="OE42" s="11"/>
      <c r="OF42" s="11"/>
      <c r="OG42" s="11"/>
      <c r="OH42" s="11"/>
      <c r="OI42" s="11"/>
      <c r="OJ42" s="11"/>
      <c r="OK42" s="11"/>
      <c r="OL42" s="11"/>
      <c r="OM42" s="11"/>
      <c r="ON42" s="11"/>
      <c r="OO42" s="11"/>
      <c r="OP42" s="11"/>
      <c r="OQ42" s="11"/>
      <c r="OR42" s="11"/>
      <c r="OS42" s="11"/>
      <c r="OT42" s="11"/>
      <c r="OU42" s="11"/>
      <c r="OV42" s="11"/>
      <c r="OW42" s="11"/>
      <c r="OX42" s="11"/>
      <c r="OY42" s="11"/>
      <c r="OZ42" s="11"/>
      <c r="PA42" s="11"/>
      <c r="PB42" s="11"/>
      <c r="PC42" s="11"/>
      <c r="PD42" s="11"/>
      <c r="PE42" s="11"/>
      <c r="PF42" s="11"/>
      <c r="PG42" s="11"/>
      <c r="PH42" s="11"/>
      <c r="PI42" s="11"/>
      <c r="PJ42" s="11"/>
      <c r="PK42" s="11"/>
      <c r="PL42" s="11"/>
      <c r="PM42" s="11"/>
      <c r="PN42" s="11"/>
      <c r="PO42" s="11"/>
      <c r="PP42" s="11"/>
      <c r="PQ42" s="11"/>
      <c r="PR42" s="11"/>
      <c r="PS42" s="11"/>
      <c r="PT42" s="11"/>
      <c r="PU42" s="11"/>
      <c r="PV42" s="11"/>
      <c r="PW42" s="11"/>
      <c r="PX42" s="11"/>
      <c r="PY42" s="11"/>
      <c r="PZ42" s="11"/>
      <c r="QA42" s="11"/>
      <c r="QB42" s="11"/>
      <c r="QC42" s="11"/>
      <c r="QD42" s="11"/>
      <c r="QE42" s="11"/>
      <c r="QF42" s="11"/>
      <c r="QG42" s="11"/>
      <c r="QH42" s="11"/>
      <c r="QI42" s="11"/>
      <c r="QJ42" s="11"/>
      <c r="QK42" s="11"/>
      <c r="QL42" s="11"/>
      <c r="QM42" s="11"/>
      <c r="QN42" s="11"/>
      <c r="QO42" s="11"/>
      <c r="QP42" s="11"/>
      <c r="QQ42" s="11"/>
      <c r="QR42" s="11"/>
      <c r="QS42" s="11"/>
      <c r="QT42" s="11"/>
      <c r="QU42" s="11"/>
      <c r="QV42" s="11"/>
      <c r="QW42" s="11"/>
      <c r="QX42" s="11"/>
      <c r="QY42" s="11"/>
      <c r="QZ42" s="11"/>
      <c r="RA42" s="11"/>
      <c r="RB42" s="11"/>
      <c r="RC42" s="11"/>
      <c r="RD42" s="11"/>
      <c r="RE42" s="11"/>
      <c r="RF42" s="11"/>
      <c r="RG42" s="11"/>
      <c r="RH42" s="11"/>
      <c r="RI42" s="11"/>
      <c r="RJ42" s="11"/>
      <c r="RK42" s="11"/>
      <c r="RL42" s="11"/>
      <c r="RM42" s="11"/>
      <c r="RN42" s="11"/>
      <c r="RO42" s="11"/>
      <c r="RP42" s="11"/>
      <c r="RQ42" s="11"/>
      <c r="RR42" s="11"/>
      <c r="RS42" s="11"/>
      <c r="RT42" s="11"/>
      <c r="RU42" s="11"/>
      <c r="RV42" s="11"/>
      <c r="RW42" s="11"/>
      <c r="RX42" s="11"/>
      <c r="RY42" s="11"/>
      <c r="RZ42" s="11"/>
      <c r="SA42" s="11"/>
      <c r="SB42" s="11"/>
      <c r="SC42" s="11"/>
      <c r="SD42" s="11"/>
      <c r="SE42" s="11"/>
      <c r="SF42" s="11"/>
      <c r="SG42" s="11"/>
      <c r="SH42" s="11"/>
      <c r="SI42" s="11"/>
      <c r="SJ42" s="11"/>
      <c r="SK42" s="11"/>
      <c r="SL42" s="11"/>
      <c r="SM42" s="11"/>
      <c r="SN42" s="11"/>
      <c r="SO42" s="11"/>
      <c r="SP42" s="11"/>
      <c r="SQ42" s="11"/>
      <c r="SR42" s="11"/>
      <c r="SS42" s="11"/>
      <c r="ST42" s="11"/>
      <c r="SU42" s="11"/>
      <c r="SV42" s="11"/>
      <c r="SW42" s="11"/>
      <c r="SX42" s="11"/>
      <c r="SY42" s="11"/>
      <c r="SZ42" s="11"/>
      <c r="TA42" s="11"/>
      <c r="TB42" s="11"/>
      <c r="TC42" s="11"/>
      <c r="TD42" s="11"/>
      <c r="TE42" s="11"/>
      <c r="TF42" s="11"/>
      <c r="TG42" s="11"/>
      <c r="TH42" s="11"/>
      <c r="TI42" s="11"/>
      <c r="TJ42" s="11"/>
      <c r="TK42" s="11"/>
      <c r="TL42" s="11"/>
      <c r="TM42" s="11"/>
      <c r="TN42" s="11"/>
      <c r="TO42" s="11"/>
      <c r="TP42" s="11"/>
      <c r="TQ42" s="11"/>
      <c r="TR42" s="11"/>
      <c r="TS42" s="11"/>
      <c r="TT42" s="11"/>
      <c r="TU42" s="11"/>
      <c r="TV42" s="11"/>
      <c r="TW42" s="11"/>
      <c r="TX42" s="11"/>
      <c r="TY42" s="11"/>
      <c r="TZ42" s="11"/>
      <c r="UA42" s="11"/>
      <c r="UB42" s="11"/>
      <c r="UC42" s="11"/>
      <c r="UD42" s="11"/>
      <c r="UE42" s="11"/>
      <c r="UF42" s="11"/>
      <c r="UG42" s="11"/>
      <c r="UH42" s="11"/>
      <c r="UI42" s="11"/>
      <c r="UJ42" s="11"/>
      <c r="UK42" s="11"/>
      <c r="UL42" s="11"/>
      <c r="UM42" s="11"/>
      <c r="UN42" s="11"/>
      <c r="UO42" s="11"/>
      <c r="UP42" s="11"/>
      <c r="UQ42" s="11"/>
      <c r="UR42" s="11"/>
      <c r="US42" s="11"/>
      <c r="UT42" s="11"/>
      <c r="UU42" s="11"/>
      <c r="UV42" s="11"/>
      <c r="UW42" s="11"/>
      <c r="UX42" s="11"/>
      <c r="UY42" s="11"/>
      <c r="UZ42" s="11"/>
      <c r="VA42" s="11"/>
      <c r="VB42" s="11"/>
      <c r="VC42" s="11"/>
      <c r="VD42" s="11"/>
      <c r="VE42" s="11"/>
      <c r="VF42" s="11"/>
      <c r="VG42" s="11"/>
      <c r="VH42" s="11"/>
      <c r="VI42" s="11"/>
      <c r="VJ42" s="11"/>
      <c r="VK42" s="11"/>
      <c r="VL42" s="11"/>
      <c r="VM42" s="11"/>
      <c r="VN42" s="11"/>
      <c r="VO42" s="11"/>
      <c r="VP42" s="11"/>
      <c r="VQ42" s="11"/>
      <c r="VR42" s="11"/>
      <c r="VS42" s="11"/>
      <c r="VT42" s="11"/>
      <c r="VU42" s="11"/>
      <c r="VV42" s="11"/>
      <c r="VW42" s="11"/>
      <c r="VX42" s="11"/>
      <c r="VY42" s="11"/>
      <c r="VZ42" s="11"/>
      <c r="WA42" s="11"/>
      <c r="WB42" s="11"/>
      <c r="WC42" s="11"/>
      <c r="WD42" s="11"/>
      <c r="WE42" s="11"/>
      <c r="WF42" s="11"/>
      <c r="WG42" s="11"/>
      <c r="WH42" s="11"/>
      <c r="WI42" s="11"/>
      <c r="WJ42" s="11"/>
      <c r="WK42" s="11"/>
      <c r="WL42" s="11"/>
      <c r="WM42" s="11"/>
      <c r="WN42" s="11"/>
      <c r="WO42" s="11"/>
      <c r="WP42" s="11"/>
      <c r="WQ42" s="11"/>
      <c r="WR42" s="11"/>
      <c r="WS42" s="11"/>
      <c r="WT42" s="11"/>
      <c r="WU42" s="11"/>
      <c r="WV42" s="11"/>
      <c r="WW42" s="11"/>
      <c r="WX42" s="11"/>
      <c r="WY42" s="11"/>
      <c r="WZ42" s="11"/>
      <c r="XA42" s="11"/>
      <c r="XB42" s="11"/>
      <c r="XC42" s="11"/>
      <c r="XD42" s="11"/>
      <c r="XE42" s="11"/>
      <c r="XF42" s="11"/>
      <c r="XG42" s="11"/>
      <c r="XH42" s="11"/>
      <c r="XI42" s="11"/>
      <c r="XJ42" s="11"/>
      <c r="XK42" s="11"/>
      <c r="XL42" s="11"/>
      <c r="XM42" s="11"/>
      <c r="XN42" s="11"/>
      <c r="XO42" s="11"/>
      <c r="XP42" s="11"/>
      <c r="XQ42" s="11"/>
      <c r="XR42" s="11"/>
      <c r="XS42" s="11"/>
      <c r="XT42" s="11"/>
      <c r="XU42" s="11"/>
      <c r="XV42" s="11"/>
      <c r="XW42" s="11"/>
      <c r="XX42" s="11"/>
      <c r="XY42" s="11"/>
      <c r="XZ42" s="11"/>
      <c r="YA42" s="11"/>
      <c r="YB42" s="11"/>
      <c r="YC42" s="11"/>
      <c r="YD42" s="11"/>
      <c r="YE42" s="11"/>
      <c r="YF42" s="11"/>
      <c r="YG42" s="11"/>
      <c r="YH42" s="11"/>
      <c r="YI42" s="11"/>
      <c r="YJ42" s="11"/>
      <c r="YK42" s="11"/>
      <c r="YL42" s="11"/>
      <c r="YM42" s="11"/>
      <c r="YN42" s="11"/>
      <c r="YO42" s="11"/>
      <c r="YP42" s="11"/>
      <c r="YQ42" s="11"/>
      <c r="YR42" s="11"/>
      <c r="YS42" s="11"/>
      <c r="YT42" s="11"/>
      <c r="YU42" s="11"/>
      <c r="YV42" s="11"/>
      <c r="YW42" s="11"/>
      <c r="YX42" s="11"/>
      <c r="YY42" s="11"/>
      <c r="YZ42" s="11"/>
      <c r="ZA42" s="11"/>
      <c r="ZB42" s="11"/>
      <c r="ZC42" s="11"/>
      <c r="ZD42" s="11"/>
      <c r="ZE42" s="11"/>
      <c r="ZF42" s="11"/>
      <c r="ZG42" s="11"/>
      <c r="ZH42" s="11"/>
      <c r="ZI42" s="11"/>
      <c r="ZJ42" s="11"/>
      <c r="ZK42" s="11"/>
      <c r="ZL42" s="11"/>
      <c r="ZM42" s="11"/>
      <c r="ZN42" s="11"/>
      <c r="ZO42" s="11"/>
      <c r="ZP42" s="11"/>
      <c r="ZQ42" s="11"/>
      <c r="ZR42" s="11"/>
      <c r="ZS42" s="11"/>
      <c r="ZT42" s="11"/>
      <c r="ZU42" s="11"/>
      <c r="ZV42" s="11"/>
      <c r="ZW42" s="11"/>
      <c r="ZX42" s="11"/>
      <c r="ZY42" s="11"/>
      <c r="ZZ42" s="11"/>
      <c r="AAA42" s="11"/>
      <c r="AAB42" s="11"/>
      <c r="AAC42" s="11"/>
      <c r="AAD42" s="11"/>
      <c r="AAE42" s="11"/>
      <c r="AAF42" s="11"/>
      <c r="AAG42" s="11"/>
      <c r="AAH42" s="11"/>
      <c r="AAI42" s="11"/>
      <c r="AAJ42" s="11"/>
      <c r="AAK42" s="11"/>
      <c r="AAL42" s="11"/>
      <c r="AAM42" s="11"/>
      <c r="AAN42" s="11"/>
      <c r="AAO42" s="11"/>
      <c r="AAP42" s="11"/>
      <c r="AAQ42" s="11"/>
      <c r="AAR42" s="11"/>
      <c r="AAS42" s="11"/>
      <c r="AAT42" s="11"/>
      <c r="AAU42" s="11"/>
      <c r="AAV42" s="11"/>
      <c r="AAW42" s="11"/>
      <c r="AAX42" s="11"/>
      <c r="AAY42" s="11"/>
      <c r="AAZ42" s="11"/>
      <c r="ABA42" s="11"/>
      <c r="ABB42" s="11"/>
      <c r="ABC42" s="11"/>
      <c r="ABD42" s="11"/>
      <c r="ABE42" s="11"/>
      <c r="ABF42" s="11"/>
      <c r="ABG42" s="11"/>
      <c r="ABH42" s="11"/>
      <c r="ABI42" s="11"/>
      <c r="ABJ42" s="11"/>
      <c r="ABK42" s="11"/>
      <c r="ABL42" s="11"/>
      <c r="ABM42" s="11"/>
      <c r="ABN42" s="11"/>
      <c r="ABO42" s="11"/>
      <c r="ABP42" s="11"/>
      <c r="ABQ42" s="11"/>
      <c r="ABR42" s="11"/>
      <c r="ABS42" s="11"/>
      <c r="ABT42" s="11"/>
      <c r="ABU42" s="11"/>
      <c r="ABV42" s="11"/>
      <c r="ABW42" s="11"/>
      <c r="ABX42" s="11"/>
      <c r="ABY42" s="11"/>
      <c r="ABZ42" s="11"/>
      <c r="ACA42" s="11"/>
      <c r="ACB42" s="11"/>
      <c r="ACC42" s="11"/>
      <c r="ACD42" s="11"/>
      <c r="ACE42" s="11"/>
      <c r="ACF42" s="11"/>
      <c r="ACG42" s="11"/>
      <c r="ACH42" s="11"/>
      <c r="ACI42" s="11"/>
      <c r="ACJ42" s="11"/>
      <c r="ACK42" s="11"/>
      <c r="ACL42" s="11"/>
      <c r="ACM42" s="11"/>
      <c r="ACN42" s="11"/>
      <c r="ACO42" s="11"/>
      <c r="ACP42" s="11"/>
      <c r="ACQ42" s="11"/>
      <c r="ACR42" s="11"/>
      <c r="ACS42" s="11"/>
      <c r="ACT42" s="11"/>
      <c r="ACU42" s="11"/>
      <c r="ACV42" s="11"/>
      <c r="ACW42" s="11"/>
      <c r="ACX42" s="11"/>
      <c r="ACY42" s="11"/>
      <c r="ACZ42" s="11"/>
      <c r="ADA42" s="11"/>
      <c r="ADB42" s="11"/>
      <c r="ADC42" s="11"/>
      <c r="ADD42" s="11"/>
      <c r="ADE42" s="11"/>
      <c r="ADF42" s="11"/>
      <c r="ADG42" s="11"/>
      <c r="ADH42" s="11"/>
      <c r="ADI42" s="11"/>
      <c r="ADJ42" s="11"/>
      <c r="ADK42" s="11"/>
      <c r="ADL42" s="11"/>
      <c r="ADM42" s="11"/>
      <c r="ADN42" s="11"/>
      <c r="ADO42" s="11"/>
      <c r="ADP42" s="11"/>
      <c r="ADQ42" s="11"/>
      <c r="ADR42" s="11"/>
      <c r="ADS42" s="11"/>
      <c r="ADT42" s="11"/>
      <c r="ADU42" s="11"/>
      <c r="ADV42" s="11"/>
      <c r="ADW42" s="11"/>
      <c r="ADX42" s="11"/>
      <c r="ADY42" s="11"/>
      <c r="ADZ42" s="11"/>
      <c r="AEA42" s="11"/>
      <c r="AEB42" s="11"/>
      <c r="AEC42" s="11"/>
      <c r="AED42" s="11"/>
      <c r="AEE42" s="11"/>
      <c r="AEF42" s="11"/>
      <c r="AEG42" s="11"/>
      <c r="AEH42" s="11"/>
      <c r="AEI42" s="11"/>
      <c r="AEJ42" s="11"/>
      <c r="AEK42" s="11"/>
      <c r="AEL42" s="11"/>
      <c r="AEM42" s="11"/>
      <c r="AEN42" s="11"/>
      <c r="AEO42" s="11"/>
      <c r="AEP42" s="11"/>
      <c r="AEQ42" s="11"/>
      <c r="AER42" s="11"/>
      <c r="AES42" s="11"/>
      <c r="AET42" s="11"/>
      <c r="AEU42" s="11"/>
      <c r="AEV42" s="11"/>
      <c r="AEW42" s="11"/>
      <c r="AEX42" s="11"/>
      <c r="AEY42" s="11"/>
      <c r="AEZ42" s="11"/>
      <c r="AFA42" s="11"/>
      <c r="AFB42" s="11"/>
      <c r="AFC42" s="11"/>
      <c r="AFD42" s="11"/>
      <c r="AFE42" s="11"/>
      <c r="AFF42" s="11"/>
      <c r="AFG42" s="11"/>
      <c r="AFH42" s="11"/>
      <c r="AFI42" s="11"/>
      <c r="AFJ42" s="11"/>
      <c r="AFK42" s="11"/>
      <c r="AFL42" s="11"/>
      <c r="AFM42" s="11"/>
      <c r="AFN42" s="11"/>
      <c r="AFO42" s="11"/>
      <c r="AFP42" s="11"/>
      <c r="AFQ42" s="11"/>
      <c r="AFR42" s="11"/>
      <c r="AFS42" s="11"/>
      <c r="AFT42" s="11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36" customHeight="1" outlineLevel="1" x14ac:dyDescent="0.2">
      <c r="A43" s="42" t="s">
        <v>165</v>
      </c>
      <c r="B43" s="44" t="s">
        <v>172</v>
      </c>
      <c r="C43" s="30" t="s">
        <v>287</v>
      </c>
      <c r="D43" s="35" t="s">
        <v>108</v>
      </c>
      <c r="E43" s="66">
        <f t="shared" si="6"/>
        <v>0</v>
      </c>
      <c r="F43" s="67">
        <f t="shared" si="7"/>
        <v>1.1279999999999999</v>
      </c>
      <c r="G43" s="66">
        <f t="shared" si="8"/>
        <v>1.2</v>
      </c>
      <c r="H43" s="66">
        <f t="shared" si="9"/>
        <v>0</v>
      </c>
      <c r="I43" s="66">
        <f t="shared" si="10"/>
        <v>0</v>
      </c>
      <c r="J43" s="66">
        <f t="shared" si="11"/>
        <v>0</v>
      </c>
      <c r="K43" s="66">
        <f t="shared" si="12"/>
        <v>0</v>
      </c>
      <c r="L43" s="66">
        <f t="shared" si="13"/>
        <v>0</v>
      </c>
      <c r="M43" s="66">
        <v>0</v>
      </c>
      <c r="N43" s="66">
        <v>0</v>
      </c>
      <c r="O43" s="66">
        <v>0</v>
      </c>
      <c r="P43" s="66">
        <v>0</v>
      </c>
      <c r="Q43" s="66">
        <v>0</v>
      </c>
      <c r="R43" s="66">
        <v>0</v>
      </c>
      <c r="S43" s="66">
        <v>0</v>
      </c>
      <c r="T43" s="66">
        <v>0</v>
      </c>
      <c r="U43" s="66">
        <v>0</v>
      </c>
      <c r="V43" s="66">
        <v>0</v>
      </c>
      <c r="W43" s="66">
        <v>0</v>
      </c>
      <c r="X43" s="66">
        <v>0</v>
      </c>
      <c r="Y43" s="66">
        <v>0</v>
      </c>
      <c r="Z43" s="66">
        <v>0</v>
      </c>
      <c r="AA43" s="66">
        <v>0</v>
      </c>
      <c r="AB43" s="66">
        <v>0</v>
      </c>
      <c r="AC43" s="66">
        <v>0</v>
      </c>
      <c r="AD43" s="66">
        <v>0</v>
      </c>
      <c r="AE43" s="66">
        <v>0</v>
      </c>
      <c r="AF43" s="66">
        <v>0</v>
      </c>
      <c r="AG43" s="66">
        <v>0</v>
      </c>
      <c r="AH43" s="66">
        <v>0</v>
      </c>
      <c r="AI43" s="66">
        <v>0</v>
      </c>
      <c r="AJ43" s="66">
        <v>0</v>
      </c>
      <c r="AK43" s="66">
        <v>0</v>
      </c>
      <c r="AL43" s="66">
        <v>1.1279999999999999</v>
      </c>
      <c r="AM43" s="66">
        <v>1.2</v>
      </c>
      <c r="AN43" s="66">
        <v>0</v>
      </c>
      <c r="AO43" s="66">
        <v>0</v>
      </c>
      <c r="AP43" s="66">
        <v>0</v>
      </c>
      <c r="AQ43" s="66">
        <v>0</v>
      </c>
      <c r="AR43" s="66">
        <v>0</v>
      </c>
      <c r="AS43" s="66">
        <f t="shared" si="15"/>
        <v>0</v>
      </c>
      <c r="AT43" s="67">
        <f t="shared" si="16"/>
        <v>0</v>
      </c>
      <c r="AU43" s="66">
        <f t="shared" si="17"/>
        <v>0</v>
      </c>
      <c r="AV43" s="66">
        <f t="shared" si="18"/>
        <v>0</v>
      </c>
      <c r="AW43" s="66">
        <f t="shared" si="19"/>
        <v>0</v>
      </c>
      <c r="AX43" s="66">
        <f t="shared" si="20"/>
        <v>0</v>
      </c>
      <c r="AY43" s="66">
        <f t="shared" si="21"/>
        <v>0</v>
      </c>
      <c r="AZ43" s="66">
        <f t="shared" si="22"/>
        <v>0</v>
      </c>
      <c r="BA43" s="66">
        <v>0</v>
      </c>
      <c r="BB43" s="67">
        <v>0</v>
      </c>
      <c r="BC43" s="66">
        <v>0</v>
      </c>
      <c r="BD43" s="66">
        <v>0</v>
      </c>
      <c r="BE43" s="66">
        <v>0</v>
      </c>
      <c r="BF43" s="66">
        <v>0</v>
      </c>
      <c r="BG43" s="66">
        <v>0</v>
      </c>
      <c r="BH43" s="66">
        <v>0</v>
      </c>
      <c r="BI43" s="77">
        <v>0</v>
      </c>
      <c r="BJ43" s="77">
        <v>0</v>
      </c>
      <c r="BK43" s="77">
        <v>0</v>
      </c>
      <c r="BL43" s="77">
        <v>0</v>
      </c>
      <c r="BM43" s="77">
        <v>0</v>
      </c>
      <c r="BN43" s="77">
        <v>0</v>
      </c>
      <c r="BO43" s="77">
        <v>0</v>
      </c>
      <c r="BP43" s="77">
        <v>0</v>
      </c>
      <c r="BQ43" s="66">
        <v>0</v>
      </c>
      <c r="BR43" s="66">
        <v>0</v>
      </c>
      <c r="BS43" s="66">
        <v>0</v>
      </c>
      <c r="BT43" s="66">
        <v>0</v>
      </c>
      <c r="BU43" s="66">
        <v>0</v>
      </c>
      <c r="BV43" s="66">
        <v>0</v>
      </c>
      <c r="BW43" s="66">
        <v>0</v>
      </c>
      <c r="BX43" s="66">
        <v>0</v>
      </c>
      <c r="BY43" s="66">
        <v>0</v>
      </c>
      <c r="BZ43" s="66">
        <v>0</v>
      </c>
      <c r="CA43" s="66">
        <v>0</v>
      </c>
      <c r="CB43" s="66">
        <v>0</v>
      </c>
      <c r="CC43" s="66">
        <v>0</v>
      </c>
      <c r="CD43" s="66">
        <v>0</v>
      </c>
      <c r="CE43" s="66">
        <v>0</v>
      </c>
      <c r="CF43" s="66">
        <v>0</v>
      </c>
      <c r="CG43" s="66" t="s">
        <v>108</v>
      </c>
      <c r="CH43" s="66" t="s">
        <v>108</v>
      </c>
      <c r="CI43" s="66">
        <f t="shared" si="25"/>
        <v>-1.1279999999999999</v>
      </c>
      <c r="CJ43" s="66" t="s">
        <v>108</v>
      </c>
      <c r="CK43" s="35" t="s">
        <v>108</v>
      </c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  <c r="IY43" s="11"/>
      <c r="IZ43" s="11"/>
      <c r="JA43" s="11"/>
      <c r="JB43" s="11"/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1"/>
      <c r="KL43" s="11"/>
      <c r="KM43" s="11"/>
      <c r="KN43" s="11"/>
      <c r="KO43" s="11"/>
      <c r="KP43" s="11"/>
      <c r="KQ43" s="11"/>
      <c r="KR43" s="11"/>
      <c r="KS43" s="11"/>
      <c r="KT43" s="11"/>
      <c r="KU43" s="11"/>
      <c r="KV43" s="11"/>
      <c r="KW43" s="11"/>
      <c r="KX43" s="11"/>
      <c r="KY43" s="11"/>
      <c r="KZ43" s="11"/>
      <c r="LA43" s="11"/>
      <c r="LB43" s="11"/>
      <c r="LC43" s="11"/>
      <c r="LD43" s="11"/>
      <c r="LE43" s="11"/>
      <c r="LF43" s="11"/>
      <c r="LG43" s="11"/>
      <c r="LH43" s="11"/>
      <c r="LI43" s="11"/>
      <c r="LJ43" s="11"/>
      <c r="LK43" s="11"/>
      <c r="LL43" s="11"/>
      <c r="LM43" s="11"/>
      <c r="LN43" s="11"/>
      <c r="LO43" s="11"/>
      <c r="LP43" s="11"/>
      <c r="LQ43" s="11"/>
      <c r="LR43" s="11"/>
      <c r="LS43" s="11"/>
      <c r="LT43" s="11"/>
      <c r="LU43" s="11"/>
      <c r="LV43" s="11"/>
      <c r="LW43" s="11"/>
      <c r="LX43" s="11"/>
      <c r="LY43" s="11"/>
      <c r="LZ43" s="11"/>
      <c r="MA43" s="11"/>
      <c r="MB43" s="11"/>
      <c r="MC43" s="11"/>
      <c r="MD43" s="11"/>
      <c r="ME43" s="11"/>
      <c r="MF43" s="11"/>
      <c r="MG43" s="11"/>
      <c r="MH43" s="11"/>
      <c r="MI43" s="11"/>
      <c r="MJ43" s="11"/>
      <c r="MK43" s="11"/>
      <c r="ML43" s="11"/>
      <c r="MM43" s="11"/>
      <c r="MN43" s="11"/>
      <c r="MO43" s="11"/>
      <c r="MP43" s="11"/>
      <c r="MQ43" s="11"/>
      <c r="MR43" s="11"/>
      <c r="MS43" s="11"/>
      <c r="MT43" s="11"/>
      <c r="MU43" s="11"/>
      <c r="MV43" s="11"/>
      <c r="MW43" s="11"/>
      <c r="MX43" s="11"/>
      <c r="MY43" s="11"/>
      <c r="MZ43" s="11"/>
      <c r="NA43" s="11"/>
      <c r="NB43" s="11"/>
      <c r="NC43" s="11"/>
      <c r="ND43" s="11"/>
      <c r="NE43" s="11"/>
      <c r="NF43" s="11"/>
      <c r="NG43" s="11"/>
      <c r="NH43" s="11"/>
      <c r="NI43" s="11"/>
      <c r="NJ43" s="11"/>
      <c r="NK43" s="11"/>
      <c r="NL43" s="11"/>
      <c r="NM43" s="11"/>
      <c r="NN43" s="11"/>
      <c r="NO43" s="11"/>
      <c r="NP43" s="11"/>
      <c r="NQ43" s="11"/>
      <c r="NR43" s="11"/>
      <c r="NS43" s="11"/>
      <c r="NT43" s="11"/>
      <c r="NU43" s="11"/>
      <c r="NV43" s="11"/>
      <c r="NW43" s="11"/>
      <c r="NX43" s="11"/>
      <c r="NY43" s="11"/>
      <c r="NZ43" s="11"/>
      <c r="OA43" s="11"/>
      <c r="OB43" s="11"/>
      <c r="OC43" s="11"/>
      <c r="OD43" s="11"/>
      <c r="OE43" s="11"/>
      <c r="OF43" s="11"/>
      <c r="OG43" s="11"/>
      <c r="OH43" s="11"/>
      <c r="OI43" s="11"/>
      <c r="OJ43" s="11"/>
      <c r="OK43" s="11"/>
      <c r="OL43" s="11"/>
      <c r="OM43" s="11"/>
      <c r="ON43" s="11"/>
      <c r="OO43" s="11"/>
      <c r="OP43" s="11"/>
      <c r="OQ43" s="11"/>
      <c r="OR43" s="11"/>
      <c r="OS43" s="11"/>
      <c r="OT43" s="11"/>
      <c r="OU43" s="11"/>
      <c r="OV43" s="11"/>
      <c r="OW43" s="11"/>
      <c r="OX43" s="11"/>
      <c r="OY43" s="11"/>
      <c r="OZ43" s="11"/>
      <c r="PA43" s="11"/>
      <c r="PB43" s="11"/>
      <c r="PC43" s="11"/>
      <c r="PD43" s="11"/>
      <c r="PE43" s="11"/>
      <c r="PF43" s="11"/>
      <c r="PG43" s="11"/>
      <c r="PH43" s="11"/>
      <c r="PI43" s="11"/>
      <c r="PJ43" s="11"/>
      <c r="PK43" s="11"/>
      <c r="PL43" s="11"/>
      <c r="PM43" s="11"/>
      <c r="PN43" s="11"/>
      <c r="PO43" s="11"/>
      <c r="PP43" s="11"/>
      <c r="PQ43" s="11"/>
      <c r="PR43" s="11"/>
      <c r="PS43" s="11"/>
      <c r="PT43" s="11"/>
      <c r="PU43" s="11"/>
      <c r="PV43" s="11"/>
      <c r="PW43" s="11"/>
      <c r="PX43" s="11"/>
      <c r="PY43" s="11"/>
      <c r="PZ43" s="11"/>
      <c r="QA43" s="11"/>
      <c r="QB43" s="11"/>
      <c r="QC43" s="11"/>
      <c r="QD43" s="11"/>
      <c r="QE43" s="11"/>
      <c r="QF43" s="11"/>
      <c r="QG43" s="11"/>
      <c r="QH43" s="11"/>
      <c r="QI43" s="11"/>
      <c r="QJ43" s="11"/>
      <c r="QK43" s="11"/>
      <c r="QL43" s="11"/>
      <c r="QM43" s="11"/>
      <c r="QN43" s="11"/>
      <c r="QO43" s="11"/>
      <c r="QP43" s="11"/>
      <c r="QQ43" s="11"/>
      <c r="QR43" s="11"/>
      <c r="QS43" s="11"/>
      <c r="QT43" s="11"/>
      <c r="QU43" s="11"/>
      <c r="QV43" s="11"/>
      <c r="QW43" s="11"/>
      <c r="QX43" s="11"/>
      <c r="QY43" s="11"/>
      <c r="QZ43" s="11"/>
      <c r="RA43" s="11"/>
      <c r="RB43" s="11"/>
      <c r="RC43" s="11"/>
      <c r="RD43" s="11"/>
      <c r="RE43" s="11"/>
      <c r="RF43" s="11"/>
      <c r="RG43" s="11"/>
      <c r="RH43" s="11"/>
      <c r="RI43" s="11"/>
      <c r="RJ43" s="11"/>
      <c r="RK43" s="11"/>
      <c r="RL43" s="11"/>
      <c r="RM43" s="11"/>
      <c r="RN43" s="11"/>
      <c r="RO43" s="11"/>
      <c r="RP43" s="11"/>
      <c r="RQ43" s="11"/>
      <c r="RR43" s="11"/>
      <c r="RS43" s="11"/>
      <c r="RT43" s="11"/>
      <c r="RU43" s="11"/>
      <c r="RV43" s="11"/>
      <c r="RW43" s="11"/>
      <c r="RX43" s="11"/>
      <c r="RY43" s="11"/>
      <c r="RZ43" s="11"/>
      <c r="SA43" s="11"/>
      <c r="SB43" s="11"/>
      <c r="SC43" s="11"/>
      <c r="SD43" s="11"/>
      <c r="SE43" s="11"/>
      <c r="SF43" s="11"/>
      <c r="SG43" s="11"/>
      <c r="SH43" s="11"/>
      <c r="SI43" s="11"/>
      <c r="SJ43" s="11"/>
      <c r="SK43" s="11"/>
      <c r="SL43" s="11"/>
      <c r="SM43" s="11"/>
      <c r="SN43" s="11"/>
      <c r="SO43" s="11"/>
      <c r="SP43" s="11"/>
      <c r="SQ43" s="11"/>
      <c r="SR43" s="11"/>
      <c r="SS43" s="11"/>
      <c r="ST43" s="11"/>
      <c r="SU43" s="11"/>
      <c r="SV43" s="11"/>
      <c r="SW43" s="11"/>
      <c r="SX43" s="11"/>
      <c r="SY43" s="11"/>
      <c r="SZ43" s="11"/>
      <c r="TA43" s="11"/>
      <c r="TB43" s="11"/>
      <c r="TC43" s="11"/>
      <c r="TD43" s="11"/>
      <c r="TE43" s="11"/>
      <c r="TF43" s="11"/>
      <c r="TG43" s="11"/>
      <c r="TH43" s="11"/>
      <c r="TI43" s="11"/>
      <c r="TJ43" s="11"/>
      <c r="TK43" s="11"/>
      <c r="TL43" s="11"/>
      <c r="TM43" s="11"/>
      <c r="TN43" s="11"/>
      <c r="TO43" s="11"/>
      <c r="TP43" s="11"/>
      <c r="TQ43" s="11"/>
      <c r="TR43" s="11"/>
      <c r="TS43" s="11"/>
      <c r="TT43" s="11"/>
      <c r="TU43" s="11"/>
      <c r="TV43" s="11"/>
      <c r="TW43" s="11"/>
      <c r="TX43" s="11"/>
      <c r="TY43" s="11"/>
      <c r="TZ43" s="11"/>
      <c r="UA43" s="11"/>
      <c r="UB43" s="11"/>
      <c r="UC43" s="11"/>
      <c r="UD43" s="11"/>
      <c r="UE43" s="11"/>
      <c r="UF43" s="11"/>
      <c r="UG43" s="11"/>
      <c r="UH43" s="11"/>
      <c r="UI43" s="11"/>
      <c r="UJ43" s="11"/>
      <c r="UK43" s="11"/>
      <c r="UL43" s="11"/>
      <c r="UM43" s="11"/>
      <c r="UN43" s="11"/>
      <c r="UO43" s="11"/>
      <c r="UP43" s="11"/>
      <c r="UQ43" s="11"/>
      <c r="UR43" s="11"/>
      <c r="US43" s="11"/>
      <c r="UT43" s="11"/>
      <c r="UU43" s="11"/>
      <c r="UV43" s="11"/>
      <c r="UW43" s="11"/>
      <c r="UX43" s="11"/>
      <c r="UY43" s="11"/>
      <c r="UZ43" s="11"/>
      <c r="VA43" s="11"/>
      <c r="VB43" s="11"/>
      <c r="VC43" s="11"/>
      <c r="VD43" s="11"/>
      <c r="VE43" s="11"/>
      <c r="VF43" s="11"/>
      <c r="VG43" s="11"/>
      <c r="VH43" s="11"/>
      <c r="VI43" s="11"/>
      <c r="VJ43" s="11"/>
      <c r="VK43" s="11"/>
      <c r="VL43" s="11"/>
      <c r="VM43" s="11"/>
      <c r="VN43" s="11"/>
      <c r="VO43" s="11"/>
      <c r="VP43" s="11"/>
      <c r="VQ43" s="11"/>
      <c r="VR43" s="11"/>
      <c r="VS43" s="11"/>
      <c r="VT43" s="11"/>
      <c r="VU43" s="11"/>
      <c r="VV43" s="11"/>
      <c r="VW43" s="11"/>
      <c r="VX43" s="11"/>
      <c r="VY43" s="11"/>
      <c r="VZ43" s="11"/>
      <c r="WA43" s="11"/>
      <c r="WB43" s="11"/>
      <c r="WC43" s="11"/>
      <c r="WD43" s="11"/>
      <c r="WE43" s="11"/>
      <c r="WF43" s="11"/>
      <c r="WG43" s="11"/>
      <c r="WH43" s="11"/>
      <c r="WI43" s="11"/>
      <c r="WJ43" s="11"/>
      <c r="WK43" s="11"/>
      <c r="WL43" s="11"/>
      <c r="WM43" s="11"/>
      <c r="WN43" s="11"/>
      <c r="WO43" s="11"/>
      <c r="WP43" s="11"/>
      <c r="WQ43" s="11"/>
      <c r="WR43" s="11"/>
      <c r="WS43" s="11"/>
      <c r="WT43" s="11"/>
      <c r="WU43" s="11"/>
      <c r="WV43" s="11"/>
      <c r="WW43" s="11"/>
      <c r="WX43" s="11"/>
      <c r="WY43" s="11"/>
      <c r="WZ43" s="11"/>
      <c r="XA43" s="11"/>
      <c r="XB43" s="11"/>
      <c r="XC43" s="11"/>
      <c r="XD43" s="11"/>
      <c r="XE43" s="11"/>
      <c r="XF43" s="11"/>
      <c r="XG43" s="11"/>
      <c r="XH43" s="11"/>
      <c r="XI43" s="11"/>
      <c r="XJ43" s="11"/>
      <c r="XK43" s="11"/>
      <c r="XL43" s="11"/>
      <c r="XM43" s="11"/>
      <c r="XN43" s="11"/>
      <c r="XO43" s="11"/>
      <c r="XP43" s="11"/>
      <c r="XQ43" s="11"/>
      <c r="XR43" s="11"/>
      <c r="XS43" s="11"/>
      <c r="XT43" s="11"/>
      <c r="XU43" s="11"/>
      <c r="XV43" s="11"/>
      <c r="XW43" s="11"/>
      <c r="XX43" s="11"/>
      <c r="XY43" s="11"/>
      <c r="XZ43" s="11"/>
      <c r="YA43" s="11"/>
      <c r="YB43" s="11"/>
      <c r="YC43" s="11"/>
      <c r="YD43" s="11"/>
      <c r="YE43" s="11"/>
      <c r="YF43" s="11"/>
      <c r="YG43" s="11"/>
      <c r="YH43" s="11"/>
      <c r="YI43" s="11"/>
      <c r="YJ43" s="11"/>
      <c r="YK43" s="11"/>
      <c r="YL43" s="11"/>
      <c r="YM43" s="11"/>
      <c r="YN43" s="11"/>
      <c r="YO43" s="11"/>
      <c r="YP43" s="11"/>
      <c r="YQ43" s="11"/>
      <c r="YR43" s="11"/>
      <c r="YS43" s="11"/>
      <c r="YT43" s="11"/>
      <c r="YU43" s="11"/>
      <c r="YV43" s="11"/>
      <c r="YW43" s="11"/>
      <c r="YX43" s="11"/>
      <c r="YY43" s="11"/>
      <c r="YZ43" s="11"/>
      <c r="ZA43" s="11"/>
      <c r="ZB43" s="11"/>
      <c r="ZC43" s="11"/>
      <c r="ZD43" s="11"/>
      <c r="ZE43" s="11"/>
      <c r="ZF43" s="11"/>
      <c r="ZG43" s="11"/>
      <c r="ZH43" s="11"/>
      <c r="ZI43" s="11"/>
      <c r="ZJ43" s="11"/>
      <c r="ZK43" s="11"/>
      <c r="ZL43" s="11"/>
      <c r="ZM43" s="11"/>
      <c r="ZN43" s="11"/>
      <c r="ZO43" s="11"/>
      <c r="ZP43" s="11"/>
      <c r="ZQ43" s="11"/>
      <c r="ZR43" s="11"/>
      <c r="ZS43" s="11"/>
      <c r="ZT43" s="11"/>
      <c r="ZU43" s="11"/>
      <c r="ZV43" s="11"/>
      <c r="ZW43" s="11"/>
      <c r="ZX43" s="11"/>
      <c r="ZY43" s="11"/>
      <c r="ZZ43" s="11"/>
      <c r="AAA43" s="11"/>
      <c r="AAB43" s="11"/>
      <c r="AAC43" s="11"/>
      <c r="AAD43" s="11"/>
      <c r="AAE43" s="11"/>
      <c r="AAF43" s="11"/>
      <c r="AAG43" s="11"/>
      <c r="AAH43" s="11"/>
      <c r="AAI43" s="11"/>
      <c r="AAJ43" s="11"/>
      <c r="AAK43" s="11"/>
      <c r="AAL43" s="11"/>
      <c r="AAM43" s="11"/>
      <c r="AAN43" s="11"/>
      <c r="AAO43" s="11"/>
      <c r="AAP43" s="11"/>
      <c r="AAQ43" s="11"/>
      <c r="AAR43" s="11"/>
      <c r="AAS43" s="11"/>
      <c r="AAT43" s="11"/>
      <c r="AAU43" s="11"/>
      <c r="AAV43" s="11"/>
      <c r="AAW43" s="11"/>
      <c r="AAX43" s="11"/>
      <c r="AAY43" s="11"/>
      <c r="AAZ43" s="11"/>
      <c r="ABA43" s="11"/>
      <c r="ABB43" s="11"/>
      <c r="ABC43" s="11"/>
      <c r="ABD43" s="11"/>
      <c r="ABE43" s="11"/>
      <c r="ABF43" s="11"/>
      <c r="ABG43" s="11"/>
      <c r="ABH43" s="11"/>
      <c r="ABI43" s="11"/>
      <c r="ABJ43" s="11"/>
      <c r="ABK43" s="11"/>
      <c r="ABL43" s="11"/>
      <c r="ABM43" s="11"/>
      <c r="ABN43" s="11"/>
      <c r="ABO43" s="11"/>
      <c r="ABP43" s="11"/>
      <c r="ABQ43" s="11"/>
      <c r="ABR43" s="11"/>
      <c r="ABS43" s="11"/>
      <c r="ABT43" s="11"/>
      <c r="ABU43" s="11"/>
      <c r="ABV43" s="11"/>
      <c r="ABW43" s="11"/>
      <c r="ABX43" s="11"/>
      <c r="ABY43" s="11"/>
      <c r="ABZ43" s="11"/>
      <c r="ACA43" s="11"/>
      <c r="ACB43" s="11"/>
      <c r="ACC43" s="11"/>
      <c r="ACD43" s="11"/>
      <c r="ACE43" s="11"/>
      <c r="ACF43" s="11"/>
      <c r="ACG43" s="11"/>
      <c r="ACH43" s="11"/>
      <c r="ACI43" s="11"/>
      <c r="ACJ43" s="11"/>
      <c r="ACK43" s="11"/>
      <c r="ACL43" s="11"/>
      <c r="ACM43" s="11"/>
      <c r="ACN43" s="11"/>
      <c r="ACO43" s="11"/>
      <c r="ACP43" s="11"/>
      <c r="ACQ43" s="11"/>
      <c r="ACR43" s="11"/>
      <c r="ACS43" s="11"/>
      <c r="ACT43" s="11"/>
      <c r="ACU43" s="11"/>
      <c r="ACV43" s="11"/>
      <c r="ACW43" s="11"/>
      <c r="ACX43" s="11"/>
      <c r="ACY43" s="11"/>
      <c r="ACZ43" s="11"/>
      <c r="ADA43" s="11"/>
      <c r="ADB43" s="11"/>
      <c r="ADC43" s="11"/>
      <c r="ADD43" s="11"/>
      <c r="ADE43" s="11"/>
      <c r="ADF43" s="11"/>
      <c r="ADG43" s="11"/>
      <c r="ADH43" s="11"/>
      <c r="ADI43" s="11"/>
      <c r="ADJ43" s="11"/>
      <c r="ADK43" s="11"/>
      <c r="ADL43" s="11"/>
      <c r="ADM43" s="11"/>
      <c r="ADN43" s="11"/>
      <c r="ADO43" s="11"/>
      <c r="ADP43" s="11"/>
      <c r="ADQ43" s="11"/>
      <c r="ADR43" s="11"/>
      <c r="ADS43" s="11"/>
      <c r="ADT43" s="11"/>
      <c r="ADU43" s="11"/>
      <c r="ADV43" s="11"/>
      <c r="ADW43" s="11"/>
      <c r="ADX43" s="11"/>
      <c r="ADY43" s="11"/>
      <c r="ADZ43" s="11"/>
      <c r="AEA43" s="11"/>
      <c r="AEB43" s="11"/>
      <c r="AEC43" s="11"/>
      <c r="AED43" s="11"/>
      <c r="AEE43" s="11"/>
      <c r="AEF43" s="11"/>
      <c r="AEG43" s="11"/>
      <c r="AEH43" s="11"/>
      <c r="AEI43" s="11"/>
      <c r="AEJ43" s="11"/>
      <c r="AEK43" s="11"/>
      <c r="AEL43" s="11"/>
      <c r="AEM43" s="11"/>
      <c r="AEN43" s="11"/>
      <c r="AEO43" s="11"/>
      <c r="AEP43" s="11"/>
      <c r="AEQ43" s="11"/>
      <c r="AER43" s="11"/>
      <c r="AES43" s="11"/>
      <c r="AET43" s="11"/>
      <c r="AEU43" s="11"/>
      <c r="AEV43" s="11"/>
      <c r="AEW43" s="11"/>
      <c r="AEX43" s="11"/>
      <c r="AEY43" s="11"/>
      <c r="AEZ43" s="11"/>
      <c r="AFA43" s="11"/>
      <c r="AFB43" s="11"/>
      <c r="AFC43" s="11"/>
      <c r="AFD43" s="11"/>
      <c r="AFE43" s="11"/>
      <c r="AFF43" s="11"/>
      <c r="AFG43" s="11"/>
      <c r="AFH43" s="11"/>
      <c r="AFI43" s="11"/>
      <c r="AFJ43" s="11"/>
      <c r="AFK43" s="11"/>
      <c r="AFL43" s="11"/>
      <c r="AFM43" s="11"/>
      <c r="AFN43" s="11"/>
      <c r="AFO43" s="11"/>
      <c r="AFP43" s="11"/>
      <c r="AFQ43" s="11"/>
      <c r="AFR43" s="11"/>
      <c r="AFS43" s="11"/>
      <c r="AFT43" s="11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s="5" customFormat="1" ht="39" customHeight="1" x14ac:dyDescent="0.2">
      <c r="A44" s="42" t="s">
        <v>165</v>
      </c>
      <c r="B44" s="44" t="s">
        <v>173</v>
      </c>
      <c r="C44" s="30" t="s">
        <v>288</v>
      </c>
      <c r="D44" s="35" t="s">
        <v>108</v>
      </c>
      <c r="E44" s="66">
        <f t="shared" si="6"/>
        <v>0</v>
      </c>
      <c r="F44" s="67">
        <f t="shared" si="7"/>
        <v>1.1279999999999999</v>
      </c>
      <c r="G44" s="67">
        <f t="shared" si="8"/>
        <v>1.2</v>
      </c>
      <c r="H44" s="66">
        <f t="shared" si="9"/>
        <v>0</v>
      </c>
      <c r="I44" s="67">
        <f t="shared" si="10"/>
        <v>0</v>
      </c>
      <c r="J44" s="66">
        <f t="shared" si="11"/>
        <v>0</v>
      </c>
      <c r="K44" s="67">
        <f t="shared" si="12"/>
        <v>0</v>
      </c>
      <c r="L44" s="67">
        <f t="shared" si="13"/>
        <v>0</v>
      </c>
      <c r="M44" s="66">
        <v>0</v>
      </c>
      <c r="N44" s="67">
        <v>0</v>
      </c>
      <c r="O44" s="67">
        <v>0</v>
      </c>
      <c r="P44" s="66">
        <v>0</v>
      </c>
      <c r="Q44" s="67">
        <v>0</v>
      </c>
      <c r="R44" s="66">
        <v>0</v>
      </c>
      <c r="S44" s="67">
        <v>0</v>
      </c>
      <c r="T44" s="67">
        <v>0</v>
      </c>
      <c r="U44" s="66">
        <v>0</v>
      </c>
      <c r="V44" s="67">
        <v>0</v>
      </c>
      <c r="W44" s="67">
        <v>0</v>
      </c>
      <c r="X44" s="66">
        <v>0</v>
      </c>
      <c r="Y44" s="67">
        <v>0</v>
      </c>
      <c r="Z44" s="66">
        <v>0</v>
      </c>
      <c r="AA44" s="67">
        <v>0</v>
      </c>
      <c r="AB44" s="67">
        <v>0</v>
      </c>
      <c r="AC44" s="66">
        <v>0</v>
      </c>
      <c r="AD44" s="67">
        <v>0</v>
      </c>
      <c r="AE44" s="67">
        <v>0</v>
      </c>
      <c r="AF44" s="66">
        <v>0</v>
      </c>
      <c r="AG44" s="67">
        <v>0</v>
      </c>
      <c r="AH44" s="66">
        <v>0</v>
      </c>
      <c r="AI44" s="67">
        <v>0</v>
      </c>
      <c r="AJ44" s="67">
        <v>0</v>
      </c>
      <c r="AK44" s="66">
        <v>0</v>
      </c>
      <c r="AL44" s="67">
        <v>1.1279999999999999</v>
      </c>
      <c r="AM44" s="67">
        <f>2-0.8</f>
        <v>1.2</v>
      </c>
      <c r="AN44" s="66">
        <v>0</v>
      </c>
      <c r="AO44" s="67">
        <v>0</v>
      </c>
      <c r="AP44" s="66">
        <v>0</v>
      </c>
      <c r="AQ44" s="67">
        <v>0</v>
      </c>
      <c r="AR44" s="67">
        <v>0</v>
      </c>
      <c r="AS44" s="66">
        <f t="shared" si="15"/>
        <v>0</v>
      </c>
      <c r="AT44" s="67">
        <f t="shared" si="16"/>
        <v>1.2786495200000001</v>
      </c>
      <c r="AU44" s="67">
        <f t="shared" si="17"/>
        <v>1.2</v>
      </c>
      <c r="AV44" s="66">
        <f t="shared" si="18"/>
        <v>0</v>
      </c>
      <c r="AW44" s="67">
        <f t="shared" si="19"/>
        <v>0</v>
      </c>
      <c r="AX44" s="66">
        <f t="shared" si="20"/>
        <v>0</v>
      </c>
      <c r="AY44" s="67">
        <f t="shared" si="21"/>
        <v>0</v>
      </c>
      <c r="AZ44" s="67">
        <f t="shared" si="22"/>
        <v>0</v>
      </c>
      <c r="BA44" s="66">
        <v>0</v>
      </c>
      <c r="BB44" s="67">
        <v>0</v>
      </c>
      <c r="BC44" s="67">
        <v>0</v>
      </c>
      <c r="BD44" s="66">
        <v>0</v>
      </c>
      <c r="BE44" s="67">
        <v>0</v>
      </c>
      <c r="BF44" s="66">
        <v>0</v>
      </c>
      <c r="BG44" s="67">
        <v>0</v>
      </c>
      <c r="BH44" s="67">
        <v>0</v>
      </c>
      <c r="BI44" s="77">
        <v>0</v>
      </c>
      <c r="BJ44" s="78">
        <v>1.2786495200000001</v>
      </c>
      <c r="BK44" s="78">
        <f>2-0.8</f>
        <v>1.2</v>
      </c>
      <c r="BL44" s="77">
        <v>0</v>
      </c>
      <c r="BM44" s="78">
        <v>0</v>
      </c>
      <c r="BN44" s="77">
        <v>0</v>
      </c>
      <c r="BO44" s="78">
        <v>0</v>
      </c>
      <c r="BP44" s="78">
        <v>0</v>
      </c>
      <c r="BQ44" s="66">
        <v>0</v>
      </c>
      <c r="BR44" s="67">
        <v>0</v>
      </c>
      <c r="BS44" s="67">
        <v>0</v>
      </c>
      <c r="BT44" s="66">
        <v>0</v>
      </c>
      <c r="BU44" s="67">
        <v>0</v>
      </c>
      <c r="BV44" s="66">
        <v>0</v>
      </c>
      <c r="BW44" s="67">
        <v>0</v>
      </c>
      <c r="BX44" s="67">
        <v>0</v>
      </c>
      <c r="BY44" s="66">
        <v>0</v>
      </c>
      <c r="BZ44" s="67">
        <v>0</v>
      </c>
      <c r="CA44" s="67">
        <v>0</v>
      </c>
      <c r="CB44" s="66">
        <v>0</v>
      </c>
      <c r="CC44" s="67">
        <v>0</v>
      </c>
      <c r="CD44" s="66">
        <v>0</v>
      </c>
      <c r="CE44" s="67">
        <v>0</v>
      </c>
      <c r="CF44" s="67">
        <v>0</v>
      </c>
      <c r="CG44" s="66" t="s">
        <v>108</v>
      </c>
      <c r="CH44" s="66" t="s">
        <v>108</v>
      </c>
      <c r="CI44" s="66">
        <f t="shared" si="25"/>
        <v>0.1506495200000002</v>
      </c>
      <c r="CJ44" s="66" t="s">
        <v>108</v>
      </c>
      <c r="CK44" s="35" t="s">
        <v>108</v>
      </c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  <c r="IW44" s="11"/>
      <c r="IX44" s="11"/>
      <c r="IY44" s="11"/>
      <c r="IZ44" s="11"/>
      <c r="JA44" s="11"/>
      <c r="JB44" s="11"/>
      <c r="JC44" s="11"/>
      <c r="JD44" s="11"/>
      <c r="JE44" s="11"/>
      <c r="JF44" s="11"/>
      <c r="JG44" s="11"/>
      <c r="JH44" s="11"/>
      <c r="JI44" s="11"/>
      <c r="JJ44" s="11"/>
      <c r="JK44" s="11"/>
      <c r="JL44" s="11"/>
      <c r="JM44" s="11"/>
      <c r="JN44" s="11"/>
      <c r="JO44" s="11"/>
      <c r="JP44" s="11"/>
      <c r="JQ44" s="11"/>
      <c r="JR44" s="11"/>
      <c r="JS44" s="11"/>
      <c r="JT44" s="11"/>
      <c r="JU44" s="11"/>
      <c r="JV44" s="11"/>
      <c r="JW44" s="11"/>
      <c r="JX44" s="11"/>
      <c r="JY44" s="11"/>
      <c r="JZ44" s="11"/>
      <c r="KA44" s="11"/>
      <c r="KB44" s="11"/>
      <c r="KC44" s="11"/>
      <c r="KD44" s="11"/>
      <c r="KE44" s="11"/>
      <c r="KF44" s="11"/>
      <c r="KG44" s="11"/>
      <c r="KH44" s="11"/>
      <c r="KI44" s="11"/>
      <c r="KJ44" s="11"/>
      <c r="KK44" s="11"/>
      <c r="KL44" s="11"/>
      <c r="KM44" s="11"/>
      <c r="KN44" s="11"/>
      <c r="KO44" s="11"/>
      <c r="KP44" s="11"/>
      <c r="KQ44" s="11"/>
      <c r="KR44" s="11"/>
      <c r="KS44" s="11"/>
      <c r="KT44" s="11"/>
      <c r="KU44" s="11"/>
      <c r="KV44" s="11"/>
      <c r="KW44" s="11"/>
      <c r="KX44" s="11"/>
      <c r="KY44" s="11"/>
      <c r="KZ44" s="11"/>
      <c r="LA44" s="11"/>
      <c r="LB44" s="11"/>
      <c r="LC44" s="11"/>
      <c r="LD44" s="11"/>
      <c r="LE44" s="11"/>
      <c r="LF44" s="11"/>
      <c r="LG44" s="11"/>
      <c r="LH44" s="11"/>
      <c r="LI44" s="11"/>
      <c r="LJ44" s="11"/>
      <c r="LK44" s="11"/>
      <c r="LL44" s="11"/>
      <c r="LM44" s="11"/>
      <c r="LN44" s="11"/>
      <c r="LO44" s="11"/>
      <c r="LP44" s="11"/>
      <c r="LQ44" s="11"/>
      <c r="LR44" s="11"/>
      <c r="LS44" s="11"/>
      <c r="LT44" s="11"/>
      <c r="LU44" s="11"/>
      <c r="LV44" s="11"/>
      <c r="LW44" s="11"/>
      <c r="LX44" s="11"/>
      <c r="LY44" s="11"/>
      <c r="LZ44" s="11"/>
      <c r="MA44" s="11"/>
      <c r="MB44" s="11"/>
      <c r="MC44" s="11"/>
      <c r="MD44" s="11"/>
      <c r="ME44" s="11"/>
      <c r="MF44" s="11"/>
      <c r="MG44" s="11"/>
      <c r="MH44" s="11"/>
      <c r="MI44" s="11"/>
      <c r="MJ44" s="11"/>
      <c r="MK44" s="11"/>
      <c r="ML44" s="11"/>
      <c r="MM44" s="11"/>
      <c r="MN44" s="11"/>
      <c r="MO44" s="11"/>
      <c r="MP44" s="11"/>
      <c r="MQ44" s="11"/>
      <c r="MR44" s="11"/>
      <c r="MS44" s="11"/>
      <c r="MT44" s="11"/>
      <c r="MU44" s="11"/>
      <c r="MV44" s="11"/>
      <c r="MW44" s="11"/>
      <c r="MX44" s="11"/>
      <c r="MY44" s="11"/>
      <c r="MZ44" s="11"/>
      <c r="NA44" s="11"/>
      <c r="NB44" s="11"/>
      <c r="NC44" s="11"/>
      <c r="ND44" s="11"/>
      <c r="NE44" s="11"/>
      <c r="NF44" s="11"/>
      <c r="NG44" s="11"/>
      <c r="NH44" s="11"/>
      <c r="NI44" s="11"/>
      <c r="NJ44" s="11"/>
      <c r="NK44" s="11"/>
      <c r="NL44" s="11"/>
      <c r="NM44" s="11"/>
      <c r="NN44" s="11"/>
      <c r="NO44" s="11"/>
      <c r="NP44" s="11"/>
      <c r="NQ44" s="11"/>
      <c r="NR44" s="11"/>
      <c r="NS44" s="11"/>
      <c r="NT44" s="11"/>
      <c r="NU44" s="11"/>
      <c r="NV44" s="11"/>
      <c r="NW44" s="11"/>
      <c r="NX44" s="11"/>
      <c r="NY44" s="11"/>
      <c r="NZ44" s="11"/>
      <c r="OA44" s="11"/>
      <c r="OB44" s="11"/>
      <c r="OC44" s="11"/>
      <c r="OD44" s="11"/>
      <c r="OE44" s="11"/>
      <c r="OF44" s="11"/>
      <c r="OG44" s="11"/>
      <c r="OH44" s="11"/>
      <c r="OI44" s="11"/>
      <c r="OJ44" s="11"/>
      <c r="OK44" s="11"/>
      <c r="OL44" s="11"/>
      <c r="OM44" s="11"/>
      <c r="ON44" s="11"/>
      <c r="OO44" s="11"/>
      <c r="OP44" s="11"/>
      <c r="OQ44" s="11"/>
      <c r="OR44" s="11"/>
      <c r="OS44" s="11"/>
      <c r="OT44" s="11"/>
      <c r="OU44" s="11"/>
      <c r="OV44" s="11"/>
      <c r="OW44" s="11"/>
      <c r="OX44" s="11"/>
      <c r="OY44" s="11"/>
      <c r="OZ44" s="11"/>
      <c r="PA44" s="11"/>
      <c r="PB44" s="11"/>
      <c r="PC44" s="11"/>
      <c r="PD44" s="11"/>
      <c r="PE44" s="11"/>
      <c r="PF44" s="11"/>
      <c r="PG44" s="11"/>
      <c r="PH44" s="11"/>
      <c r="PI44" s="11"/>
      <c r="PJ44" s="11"/>
      <c r="PK44" s="11"/>
      <c r="PL44" s="11"/>
      <c r="PM44" s="11"/>
      <c r="PN44" s="11"/>
      <c r="PO44" s="11"/>
      <c r="PP44" s="11"/>
      <c r="PQ44" s="11"/>
      <c r="PR44" s="11"/>
      <c r="PS44" s="11"/>
      <c r="PT44" s="11"/>
      <c r="PU44" s="11"/>
      <c r="PV44" s="11"/>
      <c r="PW44" s="11"/>
      <c r="PX44" s="11"/>
      <c r="PY44" s="11"/>
      <c r="PZ44" s="11"/>
      <c r="QA44" s="11"/>
      <c r="QB44" s="11"/>
      <c r="QC44" s="11"/>
      <c r="QD44" s="11"/>
      <c r="QE44" s="11"/>
      <c r="QF44" s="11"/>
      <c r="QG44" s="11"/>
      <c r="QH44" s="11"/>
      <c r="QI44" s="11"/>
      <c r="QJ44" s="11"/>
      <c r="QK44" s="11"/>
      <c r="QL44" s="11"/>
      <c r="QM44" s="11"/>
      <c r="QN44" s="11"/>
      <c r="QO44" s="11"/>
      <c r="QP44" s="11"/>
      <c r="QQ44" s="11"/>
      <c r="QR44" s="11"/>
      <c r="QS44" s="11"/>
      <c r="QT44" s="11"/>
      <c r="QU44" s="11"/>
      <c r="QV44" s="11"/>
      <c r="QW44" s="11"/>
      <c r="QX44" s="11"/>
      <c r="QY44" s="11"/>
      <c r="QZ44" s="11"/>
      <c r="RA44" s="11"/>
      <c r="RB44" s="11"/>
      <c r="RC44" s="11"/>
      <c r="RD44" s="11"/>
      <c r="RE44" s="11"/>
      <c r="RF44" s="11"/>
      <c r="RG44" s="11"/>
      <c r="RH44" s="11"/>
      <c r="RI44" s="11"/>
      <c r="RJ44" s="11"/>
      <c r="RK44" s="11"/>
      <c r="RL44" s="11"/>
      <c r="RM44" s="11"/>
      <c r="RN44" s="11"/>
      <c r="RO44" s="11"/>
      <c r="RP44" s="11"/>
      <c r="RQ44" s="11"/>
      <c r="RR44" s="11"/>
      <c r="RS44" s="11"/>
      <c r="RT44" s="11"/>
      <c r="RU44" s="11"/>
      <c r="RV44" s="11"/>
      <c r="RW44" s="11"/>
      <c r="RX44" s="11"/>
      <c r="RY44" s="11"/>
      <c r="RZ44" s="11"/>
      <c r="SA44" s="11"/>
      <c r="SB44" s="11"/>
      <c r="SC44" s="11"/>
      <c r="SD44" s="11"/>
      <c r="SE44" s="11"/>
      <c r="SF44" s="11"/>
      <c r="SG44" s="11"/>
      <c r="SH44" s="11"/>
      <c r="SI44" s="11"/>
      <c r="SJ44" s="11"/>
      <c r="SK44" s="11"/>
      <c r="SL44" s="11"/>
      <c r="SM44" s="11"/>
      <c r="SN44" s="11"/>
      <c r="SO44" s="11"/>
      <c r="SP44" s="11"/>
      <c r="SQ44" s="11"/>
      <c r="SR44" s="11"/>
      <c r="SS44" s="11"/>
      <c r="ST44" s="11"/>
      <c r="SU44" s="11"/>
      <c r="SV44" s="11"/>
      <c r="SW44" s="11"/>
      <c r="SX44" s="11"/>
      <c r="SY44" s="11"/>
      <c r="SZ44" s="11"/>
      <c r="TA44" s="11"/>
      <c r="TB44" s="11"/>
      <c r="TC44" s="11"/>
      <c r="TD44" s="11"/>
      <c r="TE44" s="11"/>
      <c r="TF44" s="11"/>
      <c r="TG44" s="11"/>
      <c r="TH44" s="11"/>
      <c r="TI44" s="11"/>
      <c r="TJ44" s="11"/>
      <c r="TK44" s="11"/>
      <c r="TL44" s="11"/>
      <c r="TM44" s="11"/>
      <c r="TN44" s="11"/>
      <c r="TO44" s="11"/>
      <c r="TP44" s="11"/>
      <c r="TQ44" s="11"/>
      <c r="TR44" s="11"/>
      <c r="TS44" s="11"/>
      <c r="TT44" s="11"/>
      <c r="TU44" s="11"/>
      <c r="TV44" s="11"/>
      <c r="TW44" s="11"/>
      <c r="TX44" s="11"/>
      <c r="TY44" s="11"/>
      <c r="TZ44" s="11"/>
      <c r="UA44" s="11"/>
      <c r="UB44" s="11"/>
      <c r="UC44" s="11"/>
      <c r="UD44" s="11"/>
      <c r="UE44" s="11"/>
      <c r="UF44" s="11"/>
      <c r="UG44" s="11"/>
      <c r="UH44" s="11"/>
      <c r="UI44" s="11"/>
      <c r="UJ44" s="11"/>
      <c r="UK44" s="11"/>
      <c r="UL44" s="11"/>
      <c r="UM44" s="11"/>
      <c r="UN44" s="11"/>
      <c r="UO44" s="11"/>
      <c r="UP44" s="11"/>
      <c r="UQ44" s="11"/>
      <c r="UR44" s="11"/>
      <c r="US44" s="11"/>
      <c r="UT44" s="11"/>
      <c r="UU44" s="11"/>
      <c r="UV44" s="11"/>
      <c r="UW44" s="11"/>
      <c r="UX44" s="11"/>
      <c r="UY44" s="11"/>
      <c r="UZ44" s="11"/>
      <c r="VA44" s="11"/>
      <c r="VB44" s="11"/>
      <c r="VC44" s="11"/>
      <c r="VD44" s="11"/>
      <c r="VE44" s="11"/>
      <c r="VF44" s="11"/>
      <c r="VG44" s="11"/>
      <c r="VH44" s="11"/>
      <c r="VI44" s="11"/>
      <c r="VJ44" s="11"/>
      <c r="VK44" s="11"/>
      <c r="VL44" s="11"/>
      <c r="VM44" s="11"/>
      <c r="VN44" s="11"/>
      <c r="VO44" s="11"/>
      <c r="VP44" s="11"/>
      <c r="VQ44" s="11"/>
      <c r="VR44" s="11"/>
      <c r="VS44" s="11"/>
      <c r="VT44" s="11"/>
      <c r="VU44" s="11"/>
      <c r="VV44" s="11"/>
      <c r="VW44" s="11"/>
      <c r="VX44" s="11"/>
      <c r="VY44" s="11"/>
      <c r="VZ44" s="11"/>
      <c r="WA44" s="11"/>
      <c r="WB44" s="11"/>
      <c r="WC44" s="11"/>
      <c r="WD44" s="11"/>
      <c r="WE44" s="11"/>
      <c r="WF44" s="11"/>
      <c r="WG44" s="11"/>
      <c r="WH44" s="11"/>
      <c r="WI44" s="11"/>
      <c r="WJ44" s="11"/>
      <c r="WK44" s="11"/>
      <c r="WL44" s="11"/>
      <c r="WM44" s="11"/>
      <c r="WN44" s="11"/>
      <c r="WO44" s="11"/>
      <c r="WP44" s="11"/>
      <c r="WQ44" s="11"/>
      <c r="WR44" s="11"/>
      <c r="WS44" s="11"/>
      <c r="WT44" s="11"/>
      <c r="WU44" s="11"/>
      <c r="WV44" s="11"/>
      <c r="WW44" s="11"/>
      <c r="WX44" s="11"/>
      <c r="WY44" s="11"/>
      <c r="WZ44" s="11"/>
      <c r="XA44" s="11"/>
      <c r="XB44" s="11"/>
      <c r="XC44" s="11"/>
      <c r="XD44" s="11"/>
      <c r="XE44" s="11"/>
      <c r="XF44" s="11"/>
      <c r="XG44" s="11"/>
      <c r="XH44" s="11"/>
      <c r="XI44" s="11"/>
      <c r="XJ44" s="11"/>
      <c r="XK44" s="11"/>
      <c r="XL44" s="11"/>
      <c r="XM44" s="11"/>
      <c r="XN44" s="11"/>
      <c r="XO44" s="11"/>
      <c r="XP44" s="11"/>
      <c r="XQ44" s="11"/>
      <c r="XR44" s="11"/>
      <c r="XS44" s="11"/>
      <c r="XT44" s="11"/>
      <c r="XU44" s="11"/>
      <c r="XV44" s="11"/>
      <c r="XW44" s="11"/>
      <c r="XX44" s="11"/>
      <c r="XY44" s="11"/>
      <c r="XZ44" s="11"/>
      <c r="YA44" s="11"/>
      <c r="YB44" s="11"/>
      <c r="YC44" s="11"/>
      <c r="YD44" s="11"/>
      <c r="YE44" s="11"/>
      <c r="YF44" s="11"/>
      <c r="YG44" s="11"/>
      <c r="YH44" s="11"/>
      <c r="YI44" s="11"/>
      <c r="YJ44" s="11"/>
      <c r="YK44" s="11"/>
      <c r="YL44" s="11"/>
      <c r="YM44" s="11"/>
      <c r="YN44" s="11"/>
      <c r="YO44" s="11"/>
      <c r="YP44" s="11"/>
      <c r="YQ44" s="11"/>
      <c r="YR44" s="11"/>
      <c r="YS44" s="11"/>
      <c r="YT44" s="11"/>
      <c r="YU44" s="11"/>
      <c r="YV44" s="11"/>
      <c r="YW44" s="11"/>
      <c r="YX44" s="11"/>
      <c r="YY44" s="11"/>
      <c r="YZ44" s="11"/>
      <c r="ZA44" s="11"/>
      <c r="ZB44" s="11"/>
      <c r="ZC44" s="11"/>
      <c r="ZD44" s="11"/>
      <c r="ZE44" s="11"/>
      <c r="ZF44" s="11"/>
      <c r="ZG44" s="11"/>
      <c r="ZH44" s="11"/>
      <c r="ZI44" s="11"/>
      <c r="ZJ44" s="11"/>
      <c r="ZK44" s="11"/>
      <c r="ZL44" s="11"/>
      <c r="ZM44" s="11"/>
      <c r="ZN44" s="11"/>
      <c r="ZO44" s="11"/>
      <c r="ZP44" s="11"/>
      <c r="ZQ44" s="11"/>
      <c r="ZR44" s="11"/>
      <c r="ZS44" s="11"/>
      <c r="ZT44" s="11"/>
      <c r="ZU44" s="11"/>
      <c r="ZV44" s="11"/>
      <c r="ZW44" s="11"/>
      <c r="ZX44" s="11"/>
      <c r="ZY44" s="11"/>
      <c r="ZZ44" s="11"/>
      <c r="AAA44" s="11"/>
      <c r="AAB44" s="11"/>
      <c r="AAC44" s="11"/>
      <c r="AAD44" s="11"/>
      <c r="AAE44" s="11"/>
      <c r="AAF44" s="11"/>
      <c r="AAG44" s="11"/>
      <c r="AAH44" s="11"/>
      <c r="AAI44" s="11"/>
      <c r="AAJ44" s="11"/>
      <c r="AAK44" s="11"/>
      <c r="AAL44" s="11"/>
      <c r="AAM44" s="11"/>
      <c r="AAN44" s="11"/>
      <c r="AAO44" s="11"/>
      <c r="AAP44" s="11"/>
      <c r="AAQ44" s="11"/>
      <c r="AAR44" s="11"/>
      <c r="AAS44" s="11"/>
      <c r="AAT44" s="11"/>
      <c r="AAU44" s="11"/>
      <c r="AAV44" s="11"/>
      <c r="AAW44" s="11"/>
      <c r="AAX44" s="11"/>
      <c r="AAY44" s="11"/>
      <c r="AAZ44" s="11"/>
      <c r="ABA44" s="11"/>
      <c r="ABB44" s="11"/>
      <c r="ABC44" s="11"/>
      <c r="ABD44" s="11"/>
      <c r="ABE44" s="11"/>
      <c r="ABF44" s="11"/>
      <c r="ABG44" s="11"/>
      <c r="ABH44" s="11"/>
      <c r="ABI44" s="11"/>
      <c r="ABJ44" s="11"/>
      <c r="ABK44" s="11"/>
      <c r="ABL44" s="11"/>
      <c r="ABM44" s="11"/>
      <c r="ABN44" s="11"/>
      <c r="ABO44" s="11"/>
      <c r="ABP44" s="11"/>
      <c r="ABQ44" s="11"/>
      <c r="ABR44" s="11"/>
      <c r="ABS44" s="11"/>
      <c r="ABT44" s="11"/>
      <c r="ABU44" s="11"/>
      <c r="ABV44" s="11"/>
      <c r="ABW44" s="11"/>
      <c r="ABX44" s="11"/>
      <c r="ABY44" s="11"/>
      <c r="ABZ44" s="11"/>
      <c r="ACA44" s="11"/>
      <c r="ACB44" s="11"/>
      <c r="ACC44" s="11"/>
      <c r="ACD44" s="11"/>
      <c r="ACE44" s="11"/>
      <c r="ACF44" s="11"/>
      <c r="ACG44" s="11"/>
      <c r="ACH44" s="11"/>
      <c r="ACI44" s="11"/>
      <c r="ACJ44" s="11"/>
      <c r="ACK44" s="11"/>
      <c r="ACL44" s="11"/>
      <c r="ACM44" s="11"/>
      <c r="ACN44" s="11"/>
      <c r="ACO44" s="11"/>
      <c r="ACP44" s="11"/>
      <c r="ACQ44" s="11"/>
      <c r="ACR44" s="11"/>
      <c r="ACS44" s="11"/>
      <c r="ACT44" s="11"/>
      <c r="ACU44" s="11"/>
      <c r="ACV44" s="11"/>
      <c r="ACW44" s="11"/>
      <c r="ACX44" s="11"/>
      <c r="ACY44" s="11"/>
      <c r="ACZ44" s="11"/>
      <c r="ADA44" s="11"/>
      <c r="ADB44" s="11"/>
      <c r="ADC44" s="11"/>
      <c r="ADD44" s="11"/>
      <c r="ADE44" s="11"/>
      <c r="ADF44" s="11"/>
      <c r="ADG44" s="11"/>
      <c r="ADH44" s="11"/>
      <c r="ADI44" s="11"/>
      <c r="ADJ44" s="11"/>
      <c r="ADK44" s="11"/>
      <c r="ADL44" s="11"/>
      <c r="ADM44" s="11"/>
      <c r="ADN44" s="11"/>
      <c r="ADO44" s="11"/>
      <c r="ADP44" s="11"/>
      <c r="ADQ44" s="11"/>
      <c r="ADR44" s="11"/>
      <c r="ADS44" s="11"/>
      <c r="ADT44" s="11"/>
      <c r="ADU44" s="11"/>
      <c r="ADV44" s="11"/>
      <c r="ADW44" s="11"/>
      <c r="ADX44" s="11"/>
      <c r="ADY44" s="11"/>
      <c r="ADZ44" s="11"/>
      <c r="AEA44" s="11"/>
      <c r="AEB44" s="11"/>
      <c r="AEC44" s="11"/>
      <c r="AED44" s="11"/>
      <c r="AEE44" s="11"/>
      <c r="AEF44" s="11"/>
      <c r="AEG44" s="11"/>
      <c r="AEH44" s="11"/>
      <c r="AEI44" s="11"/>
      <c r="AEJ44" s="11"/>
      <c r="AEK44" s="11"/>
      <c r="AEL44" s="11"/>
      <c r="AEM44" s="11"/>
      <c r="AEN44" s="11"/>
      <c r="AEO44" s="11"/>
      <c r="AEP44" s="11"/>
      <c r="AEQ44" s="11"/>
      <c r="AER44" s="11"/>
      <c r="AES44" s="11"/>
      <c r="AET44" s="11"/>
      <c r="AEU44" s="11"/>
      <c r="AEV44" s="11"/>
      <c r="AEW44" s="11"/>
      <c r="AEX44" s="11"/>
      <c r="AEY44" s="11"/>
      <c r="AEZ44" s="11"/>
      <c r="AFA44" s="11"/>
      <c r="AFB44" s="11"/>
      <c r="AFC44" s="11"/>
      <c r="AFD44" s="11"/>
      <c r="AFE44" s="11"/>
      <c r="AFF44" s="11"/>
      <c r="AFG44" s="11"/>
      <c r="AFH44" s="11"/>
      <c r="AFI44" s="11"/>
      <c r="AFJ44" s="11"/>
      <c r="AFK44" s="11"/>
      <c r="AFL44" s="11"/>
      <c r="AFM44" s="11"/>
      <c r="AFN44" s="11"/>
      <c r="AFO44" s="11"/>
      <c r="AFP44" s="11"/>
      <c r="AFQ44" s="11"/>
      <c r="AFR44" s="11"/>
      <c r="AFS44" s="11"/>
      <c r="AFT44" s="11"/>
    </row>
    <row r="45" spans="1:1025" ht="28.5" customHeight="1" x14ac:dyDescent="0.2">
      <c r="A45" s="42" t="s">
        <v>165</v>
      </c>
      <c r="B45" s="44" t="s">
        <v>174</v>
      </c>
      <c r="C45" s="30" t="s">
        <v>289</v>
      </c>
      <c r="D45" s="35" t="s">
        <v>108</v>
      </c>
      <c r="E45" s="66">
        <f t="shared" si="6"/>
        <v>0</v>
      </c>
      <c r="F45" s="67">
        <f t="shared" si="7"/>
        <v>1.2350000000000001</v>
      </c>
      <c r="G45" s="66">
        <f t="shared" si="8"/>
        <v>0</v>
      </c>
      <c r="H45" s="66">
        <f t="shared" si="9"/>
        <v>0</v>
      </c>
      <c r="I45" s="66">
        <f t="shared" si="10"/>
        <v>0</v>
      </c>
      <c r="J45" s="66">
        <f t="shared" si="11"/>
        <v>0</v>
      </c>
      <c r="K45" s="66">
        <f t="shared" si="12"/>
        <v>0</v>
      </c>
      <c r="L45" s="66">
        <f t="shared" si="13"/>
        <v>0</v>
      </c>
      <c r="M45" s="66">
        <v>0</v>
      </c>
      <c r="N45" s="66">
        <v>0</v>
      </c>
      <c r="O45" s="66">
        <v>0</v>
      </c>
      <c r="P45" s="66">
        <v>0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66">
        <v>0</v>
      </c>
      <c r="AA45" s="66">
        <v>0</v>
      </c>
      <c r="AB45" s="66">
        <v>0</v>
      </c>
      <c r="AC45" s="66">
        <v>0</v>
      </c>
      <c r="AD45" s="66">
        <v>0</v>
      </c>
      <c r="AE45" s="66">
        <v>0</v>
      </c>
      <c r="AF45" s="66">
        <v>0</v>
      </c>
      <c r="AG45" s="66">
        <v>0</v>
      </c>
      <c r="AH45" s="66">
        <v>0</v>
      </c>
      <c r="AI45" s="66">
        <v>0</v>
      </c>
      <c r="AJ45" s="66">
        <v>0</v>
      </c>
      <c r="AK45" s="66">
        <v>0</v>
      </c>
      <c r="AL45" s="66">
        <v>1.2350000000000001</v>
      </c>
      <c r="AM45" s="66">
        <v>0</v>
      </c>
      <c r="AN45" s="66">
        <v>0</v>
      </c>
      <c r="AO45" s="66">
        <v>0</v>
      </c>
      <c r="AP45" s="66">
        <v>0</v>
      </c>
      <c r="AQ45" s="66">
        <v>0</v>
      </c>
      <c r="AR45" s="66">
        <v>0</v>
      </c>
      <c r="AS45" s="66">
        <f t="shared" si="15"/>
        <v>0</v>
      </c>
      <c r="AT45" s="67">
        <f t="shared" si="16"/>
        <v>0</v>
      </c>
      <c r="AU45" s="66">
        <f t="shared" si="17"/>
        <v>0</v>
      </c>
      <c r="AV45" s="66">
        <f t="shared" si="18"/>
        <v>0</v>
      </c>
      <c r="AW45" s="66">
        <f t="shared" si="19"/>
        <v>0</v>
      </c>
      <c r="AX45" s="66">
        <f t="shared" si="20"/>
        <v>0</v>
      </c>
      <c r="AY45" s="66">
        <f t="shared" si="21"/>
        <v>0</v>
      </c>
      <c r="AZ45" s="66">
        <f t="shared" si="22"/>
        <v>0</v>
      </c>
      <c r="BA45" s="66">
        <v>0</v>
      </c>
      <c r="BB45" s="67">
        <v>0</v>
      </c>
      <c r="BC45" s="66">
        <v>0</v>
      </c>
      <c r="BD45" s="66">
        <v>0</v>
      </c>
      <c r="BE45" s="66">
        <v>0</v>
      </c>
      <c r="BF45" s="66">
        <v>0</v>
      </c>
      <c r="BG45" s="66">
        <v>0</v>
      </c>
      <c r="BH45" s="66">
        <v>0</v>
      </c>
      <c r="BI45" s="77">
        <v>0</v>
      </c>
      <c r="BJ45" s="77">
        <v>0</v>
      </c>
      <c r="BK45" s="77">
        <v>0</v>
      </c>
      <c r="BL45" s="77">
        <v>0</v>
      </c>
      <c r="BM45" s="77">
        <v>0</v>
      </c>
      <c r="BN45" s="77">
        <v>0</v>
      </c>
      <c r="BO45" s="77">
        <v>0</v>
      </c>
      <c r="BP45" s="77">
        <v>0</v>
      </c>
      <c r="BQ45" s="66">
        <v>0</v>
      </c>
      <c r="BR45" s="66">
        <v>0</v>
      </c>
      <c r="BS45" s="66">
        <v>0</v>
      </c>
      <c r="BT45" s="66">
        <v>0</v>
      </c>
      <c r="BU45" s="66">
        <v>0</v>
      </c>
      <c r="BV45" s="66">
        <v>0</v>
      </c>
      <c r="BW45" s="66">
        <v>0</v>
      </c>
      <c r="BX45" s="66">
        <v>0</v>
      </c>
      <c r="BY45" s="66">
        <v>0</v>
      </c>
      <c r="BZ45" s="66">
        <v>0</v>
      </c>
      <c r="CA45" s="66">
        <v>0</v>
      </c>
      <c r="CB45" s="66">
        <v>0</v>
      </c>
      <c r="CC45" s="66">
        <v>0</v>
      </c>
      <c r="CD45" s="66">
        <v>0</v>
      </c>
      <c r="CE45" s="66">
        <v>0</v>
      </c>
      <c r="CF45" s="66">
        <v>0</v>
      </c>
      <c r="CG45" s="66" t="s">
        <v>108</v>
      </c>
      <c r="CH45" s="66" t="s">
        <v>108</v>
      </c>
      <c r="CI45" s="66">
        <f t="shared" si="25"/>
        <v>-1.2350000000000001</v>
      </c>
      <c r="CJ45" s="66" t="s">
        <v>108</v>
      </c>
      <c r="CK45" s="35" t="s">
        <v>108</v>
      </c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  <c r="IX45" s="11"/>
      <c r="IY45" s="11"/>
      <c r="IZ45" s="11"/>
      <c r="JA45" s="11"/>
      <c r="JB45" s="11"/>
      <c r="JC45" s="11"/>
      <c r="JD45" s="11"/>
      <c r="JE45" s="11"/>
      <c r="JF45" s="11"/>
      <c r="JG45" s="11"/>
      <c r="JH45" s="11"/>
      <c r="JI45" s="11"/>
      <c r="JJ45" s="11"/>
      <c r="JK45" s="11"/>
      <c r="JL45" s="11"/>
      <c r="JM45" s="11"/>
      <c r="JN45" s="11"/>
      <c r="JO45" s="11"/>
      <c r="JP45" s="11"/>
      <c r="JQ45" s="11"/>
      <c r="JR45" s="11"/>
      <c r="JS45" s="11"/>
      <c r="JT45" s="11"/>
      <c r="JU45" s="11"/>
      <c r="JV45" s="11"/>
      <c r="JW45" s="11"/>
      <c r="JX45" s="11"/>
      <c r="JY45" s="11"/>
      <c r="JZ45" s="11"/>
      <c r="KA45" s="11"/>
      <c r="KB45" s="11"/>
      <c r="KC45" s="11"/>
      <c r="KD45" s="11"/>
      <c r="KE45" s="11"/>
      <c r="KF45" s="11"/>
      <c r="KG45" s="11"/>
      <c r="KH45" s="11"/>
      <c r="KI45" s="11"/>
      <c r="KJ45" s="11"/>
      <c r="KK45" s="11"/>
      <c r="KL45" s="11"/>
      <c r="KM45" s="11"/>
      <c r="KN45" s="11"/>
      <c r="KO45" s="11"/>
      <c r="KP45" s="11"/>
      <c r="KQ45" s="11"/>
      <c r="KR45" s="11"/>
      <c r="KS45" s="11"/>
      <c r="KT45" s="11"/>
      <c r="KU45" s="11"/>
      <c r="KV45" s="11"/>
      <c r="KW45" s="11"/>
      <c r="KX45" s="11"/>
      <c r="KY45" s="11"/>
      <c r="KZ45" s="11"/>
      <c r="LA45" s="11"/>
      <c r="LB45" s="11"/>
      <c r="LC45" s="11"/>
      <c r="LD45" s="11"/>
      <c r="LE45" s="11"/>
      <c r="LF45" s="11"/>
      <c r="LG45" s="11"/>
      <c r="LH45" s="11"/>
      <c r="LI45" s="11"/>
      <c r="LJ45" s="11"/>
      <c r="LK45" s="11"/>
      <c r="LL45" s="11"/>
      <c r="LM45" s="11"/>
      <c r="LN45" s="11"/>
      <c r="LO45" s="11"/>
      <c r="LP45" s="11"/>
      <c r="LQ45" s="11"/>
      <c r="LR45" s="11"/>
      <c r="LS45" s="11"/>
      <c r="LT45" s="11"/>
      <c r="LU45" s="11"/>
      <c r="LV45" s="11"/>
      <c r="LW45" s="11"/>
      <c r="LX45" s="11"/>
      <c r="LY45" s="11"/>
      <c r="LZ45" s="11"/>
      <c r="MA45" s="11"/>
      <c r="MB45" s="11"/>
      <c r="MC45" s="11"/>
      <c r="MD45" s="11"/>
      <c r="ME45" s="11"/>
      <c r="MF45" s="11"/>
      <c r="MG45" s="11"/>
      <c r="MH45" s="11"/>
      <c r="MI45" s="11"/>
      <c r="MJ45" s="11"/>
      <c r="MK45" s="11"/>
      <c r="ML45" s="11"/>
      <c r="MM45" s="11"/>
      <c r="MN45" s="11"/>
      <c r="MO45" s="11"/>
      <c r="MP45" s="11"/>
      <c r="MQ45" s="11"/>
      <c r="MR45" s="11"/>
      <c r="MS45" s="11"/>
      <c r="MT45" s="11"/>
      <c r="MU45" s="11"/>
      <c r="MV45" s="11"/>
      <c r="MW45" s="11"/>
      <c r="MX45" s="11"/>
      <c r="MY45" s="11"/>
      <c r="MZ45" s="11"/>
      <c r="NA45" s="11"/>
      <c r="NB45" s="11"/>
      <c r="NC45" s="11"/>
      <c r="ND45" s="11"/>
      <c r="NE45" s="11"/>
      <c r="NF45" s="11"/>
      <c r="NG45" s="11"/>
      <c r="NH45" s="11"/>
      <c r="NI45" s="11"/>
      <c r="NJ45" s="11"/>
      <c r="NK45" s="11"/>
      <c r="NL45" s="11"/>
      <c r="NM45" s="11"/>
      <c r="NN45" s="11"/>
      <c r="NO45" s="11"/>
      <c r="NP45" s="11"/>
      <c r="NQ45" s="11"/>
      <c r="NR45" s="11"/>
      <c r="NS45" s="11"/>
      <c r="NT45" s="11"/>
      <c r="NU45" s="11"/>
      <c r="NV45" s="11"/>
      <c r="NW45" s="11"/>
      <c r="NX45" s="11"/>
      <c r="NY45" s="11"/>
      <c r="NZ45" s="11"/>
      <c r="OA45" s="11"/>
      <c r="OB45" s="11"/>
      <c r="OC45" s="11"/>
      <c r="OD45" s="11"/>
      <c r="OE45" s="11"/>
      <c r="OF45" s="11"/>
      <c r="OG45" s="11"/>
      <c r="OH45" s="11"/>
      <c r="OI45" s="11"/>
      <c r="OJ45" s="11"/>
      <c r="OK45" s="11"/>
      <c r="OL45" s="11"/>
      <c r="OM45" s="11"/>
      <c r="ON45" s="11"/>
      <c r="OO45" s="11"/>
      <c r="OP45" s="11"/>
      <c r="OQ45" s="11"/>
      <c r="OR45" s="11"/>
      <c r="OS45" s="11"/>
      <c r="OT45" s="11"/>
      <c r="OU45" s="11"/>
      <c r="OV45" s="11"/>
      <c r="OW45" s="11"/>
      <c r="OX45" s="11"/>
      <c r="OY45" s="11"/>
      <c r="OZ45" s="11"/>
      <c r="PA45" s="11"/>
      <c r="PB45" s="11"/>
      <c r="PC45" s="11"/>
      <c r="PD45" s="11"/>
      <c r="PE45" s="11"/>
      <c r="PF45" s="11"/>
      <c r="PG45" s="11"/>
      <c r="PH45" s="11"/>
      <c r="PI45" s="11"/>
      <c r="PJ45" s="11"/>
      <c r="PK45" s="11"/>
      <c r="PL45" s="11"/>
      <c r="PM45" s="11"/>
      <c r="PN45" s="11"/>
      <c r="PO45" s="11"/>
      <c r="PP45" s="11"/>
      <c r="PQ45" s="11"/>
      <c r="PR45" s="11"/>
      <c r="PS45" s="11"/>
      <c r="PT45" s="11"/>
      <c r="PU45" s="11"/>
      <c r="PV45" s="11"/>
      <c r="PW45" s="11"/>
      <c r="PX45" s="11"/>
      <c r="PY45" s="11"/>
      <c r="PZ45" s="11"/>
      <c r="QA45" s="11"/>
      <c r="QB45" s="11"/>
      <c r="QC45" s="11"/>
      <c r="QD45" s="11"/>
      <c r="QE45" s="11"/>
      <c r="QF45" s="11"/>
      <c r="QG45" s="11"/>
      <c r="QH45" s="11"/>
      <c r="QI45" s="11"/>
      <c r="QJ45" s="11"/>
      <c r="QK45" s="11"/>
      <c r="QL45" s="11"/>
      <c r="QM45" s="11"/>
      <c r="QN45" s="11"/>
      <c r="QO45" s="11"/>
      <c r="QP45" s="11"/>
      <c r="QQ45" s="11"/>
      <c r="QR45" s="11"/>
      <c r="QS45" s="11"/>
      <c r="QT45" s="11"/>
      <c r="QU45" s="11"/>
      <c r="QV45" s="11"/>
      <c r="QW45" s="11"/>
      <c r="QX45" s="11"/>
      <c r="QY45" s="11"/>
      <c r="QZ45" s="11"/>
      <c r="RA45" s="11"/>
      <c r="RB45" s="11"/>
      <c r="RC45" s="11"/>
      <c r="RD45" s="11"/>
      <c r="RE45" s="11"/>
      <c r="RF45" s="11"/>
      <c r="RG45" s="11"/>
      <c r="RH45" s="11"/>
      <c r="RI45" s="11"/>
      <c r="RJ45" s="11"/>
      <c r="RK45" s="11"/>
      <c r="RL45" s="11"/>
      <c r="RM45" s="11"/>
      <c r="RN45" s="11"/>
      <c r="RO45" s="11"/>
      <c r="RP45" s="11"/>
      <c r="RQ45" s="11"/>
      <c r="RR45" s="11"/>
      <c r="RS45" s="11"/>
      <c r="RT45" s="11"/>
      <c r="RU45" s="11"/>
      <c r="RV45" s="11"/>
      <c r="RW45" s="11"/>
      <c r="RX45" s="11"/>
      <c r="RY45" s="11"/>
      <c r="RZ45" s="11"/>
      <c r="SA45" s="11"/>
      <c r="SB45" s="11"/>
      <c r="SC45" s="11"/>
      <c r="SD45" s="11"/>
      <c r="SE45" s="11"/>
      <c r="SF45" s="11"/>
      <c r="SG45" s="11"/>
      <c r="SH45" s="11"/>
      <c r="SI45" s="11"/>
      <c r="SJ45" s="11"/>
      <c r="SK45" s="11"/>
      <c r="SL45" s="11"/>
      <c r="SM45" s="11"/>
      <c r="SN45" s="11"/>
      <c r="SO45" s="11"/>
      <c r="SP45" s="11"/>
      <c r="SQ45" s="11"/>
      <c r="SR45" s="11"/>
      <c r="SS45" s="11"/>
      <c r="ST45" s="11"/>
      <c r="SU45" s="11"/>
      <c r="SV45" s="11"/>
      <c r="SW45" s="11"/>
      <c r="SX45" s="11"/>
      <c r="SY45" s="11"/>
      <c r="SZ45" s="11"/>
      <c r="TA45" s="11"/>
      <c r="TB45" s="11"/>
      <c r="TC45" s="11"/>
      <c r="TD45" s="11"/>
      <c r="TE45" s="11"/>
      <c r="TF45" s="11"/>
      <c r="TG45" s="11"/>
      <c r="TH45" s="11"/>
      <c r="TI45" s="11"/>
      <c r="TJ45" s="11"/>
      <c r="TK45" s="11"/>
      <c r="TL45" s="11"/>
      <c r="TM45" s="11"/>
      <c r="TN45" s="11"/>
      <c r="TO45" s="11"/>
      <c r="TP45" s="11"/>
      <c r="TQ45" s="11"/>
      <c r="TR45" s="11"/>
      <c r="TS45" s="11"/>
      <c r="TT45" s="11"/>
      <c r="TU45" s="11"/>
      <c r="TV45" s="11"/>
      <c r="TW45" s="11"/>
      <c r="TX45" s="11"/>
      <c r="TY45" s="11"/>
      <c r="TZ45" s="11"/>
      <c r="UA45" s="11"/>
      <c r="UB45" s="11"/>
      <c r="UC45" s="11"/>
      <c r="UD45" s="11"/>
      <c r="UE45" s="11"/>
      <c r="UF45" s="11"/>
      <c r="UG45" s="11"/>
      <c r="UH45" s="11"/>
      <c r="UI45" s="11"/>
      <c r="UJ45" s="11"/>
      <c r="UK45" s="11"/>
      <c r="UL45" s="11"/>
      <c r="UM45" s="11"/>
      <c r="UN45" s="11"/>
      <c r="UO45" s="11"/>
      <c r="UP45" s="11"/>
      <c r="UQ45" s="11"/>
      <c r="UR45" s="11"/>
      <c r="US45" s="11"/>
      <c r="UT45" s="11"/>
      <c r="UU45" s="11"/>
      <c r="UV45" s="11"/>
      <c r="UW45" s="11"/>
      <c r="UX45" s="11"/>
      <c r="UY45" s="11"/>
      <c r="UZ45" s="11"/>
      <c r="VA45" s="11"/>
      <c r="VB45" s="11"/>
      <c r="VC45" s="11"/>
      <c r="VD45" s="11"/>
      <c r="VE45" s="11"/>
      <c r="VF45" s="11"/>
      <c r="VG45" s="11"/>
      <c r="VH45" s="11"/>
      <c r="VI45" s="11"/>
      <c r="VJ45" s="11"/>
      <c r="VK45" s="11"/>
      <c r="VL45" s="11"/>
      <c r="VM45" s="11"/>
      <c r="VN45" s="11"/>
      <c r="VO45" s="11"/>
      <c r="VP45" s="11"/>
      <c r="VQ45" s="11"/>
      <c r="VR45" s="11"/>
      <c r="VS45" s="11"/>
      <c r="VT45" s="11"/>
      <c r="VU45" s="11"/>
      <c r="VV45" s="11"/>
      <c r="VW45" s="11"/>
      <c r="VX45" s="11"/>
      <c r="VY45" s="11"/>
      <c r="VZ45" s="11"/>
      <c r="WA45" s="11"/>
      <c r="WB45" s="11"/>
      <c r="WC45" s="11"/>
      <c r="WD45" s="11"/>
      <c r="WE45" s="11"/>
      <c r="WF45" s="11"/>
      <c r="WG45" s="11"/>
      <c r="WH45" s="11"/>
      <c r="WI45" s="11"/>
      <c r="WJ45" s="11"/>
      <c r="WK45" s="11"/>
      <c r="WL45" s="11"/>
      <c r="WM45" s="11"/>
      <c r="WN45" s="11"/>
      <c r="WO45" s="11"/>
      <c r="WP45" s="11"/>
      <c r="WQ45" s="11"/>
      <c r="WR45" s="11"/>
      <c r="WS45" s="11"/>
      <c r="WT45" s="11"/>
      <c r="WU45" s="11"/>
      <c r="WV45" s="11"/>
      <c r="WW45" s="11"/>
      <c r="WX45" s="11"/>
      <c r="WY45" s="11"/>
      <c r="WZ45" s="11"/>
      <c r="XA45" s="11"/>
      <c r="XB45" s="11"/>
      <c r="XC45" s="11"/>
      <c r="XD45" s="11"/>
      <c r="XE45" s="11"/>
      <c r="XF45" s="11"/>
      <c r="XG45" s="11"/>
      <c r="XH45" s="11"/>
      <c r="XI45" s="11"/>
      <c r="XJ45" s="11"/>
      <c r="XK45" s="11"/>
      <c r="XL45" s="11"/>
      <c r="XM45" s="11"/>
      <c r="XN45" s="11"/>
      <c r="XO45" s="11"/>
      <c r="XP45" s="11"/>
      <c r="XQ45" s="11"/>
      <c r="XR45" s="11"/>
      <c r="XS45" s="11"/>
      <c r="XT45" s="11"/>
      <c r="XU45" s="11"/>
      <c r="XV45" s="11"/>
      <c r="XW45" s="11"/>
      <c r="XX45" s="11"/>
      <c r="XY45" s="11"/>
      <c r="XZ45" s="11"/>
      <c r="YA45" s="11"/>
      <c r="YB45" s="11"/>
      <c r="YC45" s="11"/>
      <c r="YD45" s="11"/>
      <c r="YE45" s="11"/>
      <c r="YF45" s="11"/>
      <c r="YG45" s="11"/>
      <c r="YH45" s="11"/>
      <c r="YI45" s="11"/>
      <c r="YJ45" s="11"/>
      <c r="YK45" s="11"/>
      <c r="YL45" s="11"/>
      <c r="YM45" s="11"/>
      <c r="YN45" s="11"/>
      <c r="YO45" s="11"/>
      <c r="YP45" s="11"/>
      <c r="YQ45" s="11"/>
      <c r="YR45" s="11"/>
      <c r="YS45" s="11"/>
      <c r="YT45" s="11"/>
      <c r="YU45" s="11"/>
      <c r="YV45" s="11"/>
      <c r="YW45" s="11"/>
      <c r="YX45" s="11"/>
      <c r="YY45" s="11"/>
      <c r="YZ45" s="11"/>
      <c r="ZA45" s="11"/>
      <c r="ZB45" s="11"/>
      <c r="ZC45" s="11"/>
      <c r="ZD45" s="11"/>
      <c r="ZE45" s="11"/>
      <c r="ZF45" s="11"/>
      <c r="ZG45" s="11"/>
      <c r="ZH45" s="11"/>
      <c r="ZI45" s="11"/>
      <c r="ZJ45" s="11"/>
      <c r="ZK45" s="11"/>
      <c r="ZL45" s="11"/>
      <c r="ZM45" s="11"/>
      <c r="ZN45" s="11"/>
      <c r="ZO45" s="11"/>
      <c r="ZP45" s="11"/>
      <c r="ZQ45" s="11"/>
      <c r="ZR45" s="11"/>
      <c r="ZS45" s="11"/>
      <c r="ZT45" s="11"/>
      <c r="ZU45" s="11"/>
      <c r="ZV45" s="11"/>
      <c r="ZW45" s="11"/>
      <c r="ZX45" s="11"/>
      <c r="ZY45" s="11"/>
      <c r="ZZ45" s="11"/>
      <c r="AAA45" s="11"/>
      <c r="AAB45" s="11"/>
      <c r="AAC45" s="11"/>
      <c r="AAD45" s="11"/>
      <c r="AAE45" s="11"/>
      <c r="AAF45" s="11"/>
      <c r="AAG45" s="11"/>
      <c r="AAH45" s="11"/>
      <c r="AAI45" s="11"/>
      <c r="AAJ45" s="11"/>
      <c r="AAK45" s="11"/>
      <c r="AAL45" s="11"/>
      <c r="AAM45" s="11"/>
      <c r="AAN45" s="11"/>
      <c r="AAO45" s="11"/>
      <c r="AAP45" s="11"/>
      <c r="AAQ45" s="11"/>
      <c r="AAR45" s="11"/>
      <c r="AAS45" s="11"/>
      <c r="AAT45" s="11"/>
      <c r="AAU45" s="11"/>
      <c r="AAV45" s="11"/>
      <c r="AAW45" s="11"/>
      <c r="AAX45" s="11"/>
      <c r="AAY45" s="11"/>
      <c r="AAZ45" s="11"/>
      <c r="ABA45" s="11"/>
      <c r="ABB45" s="11"/>
      <c r="ABC45" s="11"/>
      <c r="ABD45" s="11"/>
      <c r="ABE45" s="11"/>
      <c r="ABF45" s="11"/>
      <c r="ABG45" s="11"/>
      <c r="ABH45" s="11"/>
      <c r="ABI45" s="11"/>
      <c r="ABJ45" s="11"/>
      <c r="ABK45" s="11"/>
      <c r="ABL45" s="11"/>
      <c r="ABM45" s="11"/>
      <c r="ABN45" s="11"/>
      <c r="ABO45" s="11"/>
      <c r="ABP45" s="11"/>
      <c r="ABQ45" s="11"/>
      <c r="ABR45" s="11"/>
      <c r="ABS45" s="11"/>
      <c r="ABT45" s="11"/>
      <c r="ABU45" s="11"/>
      <c r="ABV45" s="11"/>
      <c r="ABW45" s="11"/>
      <c r="ABX45" s="11"/>
      <c r="ABY45" s="11"/>
      <c r="ABZ45" s="11"/>
      <c r="ACA45" s="11"/>
      <c r="ACB45" s="11"/>
      <c r="ACC45" s="11"/>
      <c r="ACD45" s="11"/>
      <c r="ACE45" s="11"/>
      <c r="ACF45" s="11"/>
      <c r="ACG45" s="11"/>
      <c r="ACH45" s="11"/>
      <c r="ACI45" s="11"/>
      <c r="ACJ45" s="11"/>
      <c r="ACK45" s="11"/>
      <c r="ACL45" s="11"/>
      <c r="ACM45" s="11"/>
      <c r="ACN45" s="11"/>
      <c r="ACO45" s="11"/>
      <c r="ACP45" s="11"/>
      <c r="ACQ45" s="11"/>
      <c r="ACR45" s="11"/>
      <c r="ACS45" s="11"/>
      <c r="ACT45" s="11"/>
      <c r="ACU45" s="11"/>
      <c r="ACV45" s="11"/>
      <c r="ACW45" s="11"/>
      <c r="ACX45" s="11"/>
      <c r="ACY45" s="11"/>
      <c r="ACZ45" s="11"/>
      <c r="ADA45" s="11"/>
      <c r="ADB45" s="11"/>
      <c r="ADC45" s="11"/>
      <c r="ADD45" s="11"/>
      <c r="ADE45" s="11"/>
      <c r="ADF45" s="11"/>
      <c r="ADG45" s="11"/>
      <c r="ADH45" s="11"/>
      <c r="ADI45" s="11"/>
      <c r="ADJ45" s="11"/>
      <c r="ADK45" s="11"/>
      <c r="ADL45" s="11"/>
      <c r="ADM45" s="11"/>
      <c r="ADN45" s="11"/>
      <c r="ADO45" s="11"/>
      <c r="ADP45" s="11"/>
      <c r="ADQ45" s="11"/>
      <c r="ADR45" s="11"/>
      <c r="ADS45" s="11"/>
      <c r="ADT45" s="11"/>
      <c r="ADU45" s="11"/>
      <c r="ADV45" s="11"/>
      <c r="ADW45" s="11"/>
      <c r="ADX45" s="11"/>
      <c r="ADY45" s="11"/>
      <c r="ADZ45" s="11"/>
      <c r="AEA45" s="11"/>
      <c r="AEB45" s="11"/>
      <c r="AEC45" s="11"/>
      <c r="AED45" s="11"/>
      <c r="AEE45" s="11"/>
      <c r="AEF45" s="11"/>
      <c r="AEG45" s="11"/>
      <c r="AEH45" s="11"/>
      <c r="AEI45" s="11"/>
      <c r="AEJ45" s="11"/>
      <c r="AEK45" s="11"/>
      <c r="AEL45" s="11"/>
      <c r="AEM45" s="11"/>
      <c r="AEN45" s="11"/>
      <c r="AEO45" s="11"/>
      <c r="AEP45" s="11"/>
      <c r="AEQ45" s="11"/>
      <c r="AER45" s="11"/>
      <c r="AES45" s="11"/>
      <c r="AET45" s="11"/>
      <c r="AEU45" s="11"/>
      <c r="AEV45" s="11"/>
      <c r="AEW45" s="11"/>
      <c r="AEX45" s="11"/>
      <c r="AEY45" s="11"/>
      <c r="AEZ45" s="11"/>
      <c r="AFA45" s="11"/>
      <c r="AFB45" s="11"/>
      <c r="AFC45" s="11"/>
      <c r="AFD45" s="11"/>
      <c r="AFE45" s="11"/>
      <c r="AFF45" s="11"/>
      <c r="AFG45" s="11"/>
      <c r="AFH45" s="11"/>
      <c r="AFI45" s="11"/>
      <c r="AFJ45" s="11"/>
      <c r="AFK45" s="11"/>
      <c r="AFL45" s="11"/>
      <c r="AFM45" s="11"/>
      <c r="AFN45" s="11"/>
      <c r="AFO45" s="11"/>
      <c r="AFP45" s="11"/>
      <c r="AFQ45" s="11"/>
      <c r="AFR45" s="11"/>
      <c r="AFS45" s="11"/>
      <c r="AFT45" s="11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38.25" customHeight="1" x14ac:dyDescent="0.2">
      <c r="A46" s="42" t="s">
        <v>165</v>
      </c>
      <c r="B46" s="44" t="s">
        <v>175</v>
      </c>
      <c r="C46" s="30" t="s">
        <v>290</v>
      </c>
      <c r="D46" s="35" t="s">
        <v>108</v>
      </c>
      <c r="E46" s="66">
        <f t="shared" si="6"/>
        <v>0</v>
      </c>
      <c r="F46" s="67">
        <f t="shared" si="7"/>
        <v>3.24</v>
      </c>
      <c r="G46" s="67">
        <f t="shared" si="8"/>
        <v>0.74</v>
      </c>
      <c r="H46" s="66">
        <f t="shared" si="9"/>
        <v>0</v>
      </c>
      <c r="I46" s="66">
        <f t="shared" si="10"/>
        <v>0</v>
      </c>
      <c r="J46" s="66">
        <f t="shared" si="11"/>
        <v>0</v>
      </c>
      <c r="K46" s="66">
        <f t="shared" si="12"/>
        <v>0</v>
      </c>
      <c r="L46" s="67">
        <f t="shared" si="13"/>
        <v>0</v>
      </c>
      <c r="M46" s="66">
        <v>0</v>
      </c>
      <c r="N46" s="66">
        <v>0</v>
      </c>
      <c r="O46" s="66">
        <v>0</v>
      </c>
      <c r="P46" s="66">
        <v>0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7">
        <v>0</v>
      </c>
      <c r="W46" s="66">
        <v>0</v>
      </c>
      <c r="X46" s="66">
        <v>0</v>
      </c>
      <c r="Y46" s="66">
        <v>0</v>
      </c>
      <c r="Z46" s="66">
        <v>0</v>
      </c>
      <c r="AA46" s="66">
        <v>0</v>
      </c>
      <c r="AB46" s="66">
        <v>0</v>
      </c>
      <c r="AC46" s="66">
        <v>0</v>
      </c>
      <c r="AD46" s="67">
        <v>0</v>
      </c>
      <c r="AE46" s="67">
        <v>0</v>
      </c>
      <c r="AF46" s="66">
        <v>0</v>
      </c>
      <c r="AG46" s="66">
        <v>0</v>
      </c>
      <c r="AH46" s="66">
        <v>0</v>
      </c>
      <c r="AI46" s="66">
        <v>0</v>
      </c>
      <c r="AJ46" s="67">
        <v>0</v>
      </c>
      <c r="AK46" s="66">
        <v>0</v>
      </c>
      <c r="AL46" s="66">
        <v>3.24</v>
      </c>
      <c r="AM46" s="66">
        <v>0.74</v>
      </c>
      <c r="AN46" s="66">
        <v>0</v>
      </c>
      <c r="AO46" s="66">
        <v>0</v>
      </c>
      <c r="AP46" s="66">
        <v>0</v>
      </c>
      <c r="AQ46" s="66">
        <v>0</v>
      </c>
      <c r="AR46" s="66">
        <v>0</v>
      </c>
      <c r="AS46" s="66">
        <f t="shared" si="15"/>
        <v>0</v>
      </c>
      <c r="AT46" s="67">
        <f t="shared" si="16"/>
        <v>0</v>
      </c>
      <c r="AU46" s="67">
        <f t="shared" si="17"/>
        <v>0</v>
      </c>
      <c r="AV46" s="66">
        <f t="shared" si="18"/>
        <v>0</v>
      </c>
      <c r="AW46" s="66">
        <f t="shared" si="19"/>
        <v>0</v>
      </c>
      <c r="AX46" s="66">
        <f t="shared" si="20"/>
        <v>0</v>
      </c>
      <c r="AY46" s="66">
        <f t="shared" si="21"/>
        <v>0</v>
      </c>
      <c r="AZ46" s="67">
        <f t="shared" si="22"/>
        <v>0</v>
      </c>
      <c r="BA46" s="66">
        <v>0</v>
      </c>
      <c r="BB46" s="67">
        <v>0</v>
      </c>
      <c r="BC46" s="67">
        <v>0</v>
      </c>
      <c r="BD46" s="66">
        <v>0</v>
      </c>
      <c r="BE46" s="66">
        <v>0</v>
      </c>
      <c r="BF46" s="66">
        <v>0</v>
      </c>
      <c r="BG46" s="66">
        <v>0</v>
      </c>
      <c r="BH46" s="66">
        <v>0</v>
      </c>
      <c r="BI46" s="77">
        <v>0</v>
      </c>
      <c r="BJ46" s="78">
        <v>0</v>
      </c>
      <c r="BK46" s="78">
        <v>0</v>
      </c>
      <c r="BL46" s="77">
        <v>0</v>
      </c>
      <c r="BM46" s="77">
        <v>0</v>
      </c>
      <c r="BN46" s="77">
        <v>0</v>
      </c>
      <c r="BO46" s="77">
        <v>0</v>
      </c>
      <c r="BP46" s="78">
        <v>0</v>
      </c>
      <c r="BQ46" s="66">
        <v>0</v>
      </c>
      <c r="BR46" s="67">
        <v>0</v>
      </c>
      <c r="BS46" s="67">
        <v>0</v>
      </c>
      <c r="BT46" s="66">
        <v>0</v>
      </c>
      <c r="BU46" s="66">
        <v>0</v>
      </c>
      <c r="BV46" s="66">
        <v>0</v>
      </c>
      <c r="BW46" s="66">
        <v>0</v>
      </c>
      <c r="BX46" s="67">
        <v>0</v>
      </c>
      <c r="BY46" s="66">
        <v>0</v>
      </c>
      <c r="BZ46" s="67">
        <v>0</v>
      </c>
      <c r="CA46" s="67">
        <v>0</v>
      </c>
      <c r="CB46" s="66">
        <v>0</v>
      </c>
      <c r="CC46" s="66">
        <v>0</v>
      </c>
      <c r="CD46" s="66">
        <v>0</v>
      </c>
      <c r="CE46" s="66">
        <v>0</v>
      </c>
      <c r="CF46" s="67">
        <v>0</v>
      </c>
      <c r="CG46" s="66" t="s">
        <v>108</v>
      </c>
      <c r="CH46" s="66" t="s">
        <v>108</v>
      </c>
      <c r="CI46" s="66">
        <f t="shared" si="25"/>
        <v>-3.24</v>
      </c>
      <c r="CJ46" s="66" t="s">
        <v>108</v>
      </c>
      <c r="CK46" s="35" t="s">
        <v>108</v>
      </c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  <c r="IX46" s="11"/>
      <c r="IY46" s="11"/>
      <c r="IZ46" s="11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1"/>
      <c r="KL46" s="11"/>
      <c r="KM46" s="11"/>
      <c r="KN46" s="11"/>
      <c r="KO46" s="11"/>
      <c r="KP46" s="11"/>
      <c r="KQ46" s="11"/>
      <c r="KR46" s="11"/>
      <c r="KS46" s="11"/>
      <c r="KT46" s="11"/>
      <c r="KU46" s="11"/>
      <c r="KV46" s="11"/>
      <c r="KW46" s="11"/>
      <c r="KX46" s="11"/>
      <c r="KY46" s="11"/>
      <c r="KZ46" s="11"/>
      <c r="LA46" s="11"/>
      <c r="LB46" s="11"/>
      <c r="LC46" s="11"/>
      <c r="LD46" s="11"/>
      <c r="LE46" s="11"/>
      <c r="LF46" s="11"/>
      <c r="LG46" s="11"/>
      <c r="LH46" s="11"/>
      <c r="LI46" s="11"/>
      <c r="LJ46" s="11"/>
      <c r="LK46" s="11"/>
      <c r="LL46" s="11"/>
      <c r="LM46" s="11"/>
      <c r="LN46" s="11"/>
      <c r="LO46" s="11"/>
      <c r="LP46" s="11"/>
      <c r="LQ46" s="11"/>
      <c r="LR46" s="11"/>
      <c r="LS46" s="11"/>
      <c r="LT46" s="11"/>
      <c r="LU46" s="11"/>
      <c r="LV46" s="11"/>
      <c r="LW46" s="11"/>
      <c r="LX46" s="11"/>
      <c r="LY46" s="11"/>
      <c r="LZ46" s="11"/>
      <c r="MA46" s="11"/>
      <c r="MB46" s="11"/>
      <c r="MC46" s="11"/>
      <c r="MD46" s="11"/>
      <c r="ME46" s="11"/>
      <c r="MF46" s="11"/>
      <c r="MG46" s="11"/>
      <c r="MH46" s="11"/>
      <c r="MI46" s="11"/>
      <c r="MJ46" s="11"/>
      <c r="MK46" s="11"/>
      <c r="ML46" s="11"/>
      <c r="MM46" s="11"/>
      <c r="MN46" s="11"/>
      <c r="MO46" s="11"/>
      <c r="MP46" s="11"/>
      <c r="MQ46" s="11"/>
      <c r="MR46" s="11"/>
      <c r="MS46" s="11"/>
      <c r="MT46" s="11"/>
      <c r="MU46" s="11"/>
      <c r="MV46" s="11"/>
      <c r="MW46" s="11"/>
      <c r="MX46" s="11"/>
      <c r="MY46" s="11"/>
      <c r="MZ46" s="11"/>
      <c r="NA46" s="11"/>
      <c r="NB46" s="11"/>
      <c r="NC46" s="11"/>
      <c r="ND46" s="11"/>
      <c r="NE46" s="11"/>
      <c r="NF46" s="11"/>
      <c r="NG46" s="11"/>
      <c r="NH46" s="11"/>
      <c r="NI46" s="11"/>
      <c r="NJ46" s="11"/>
      <c r="NK46" s="11"/>
      <c r="NL46" s="11"/>
      <c r="NM46" s="11"/>
      <c r="NN46" s="11"/>
      <c r="NO46" s="11"/>
      <c r="NP46" s="11"/>
      <c r="NQ46" s="11"/>
      <c r="NR46" s="11"/>
      <c r="NS46" s="11"/>
      <c r="NT46" s="11"/>
      <c r="NU46" s="11"/>
      <c r="NV46" s="11"/>
      <c r="NW46" s="11"/>
      <c r="NX46" s="11"/>
      <c r="NY46" s="11"/>
      <c r="NZ46" s="11"/>
      <c r="OA46" s="11"/>
      <c r="OB46" s="11"/>
      <c r="OC46" s="11"/>
      <c r="OD46" s="11"/>
      <c r="OE46" s="11"/>
      <c r="OF46" s="11"/>
      <c r="OG46" s="11"/>
      <c r="OH46" s="11"/>
      <c r="OI46" s="11"/>
      <c r="OJ46" s="11"/>
      <c r="OK46" s="11"/>
      <c r="OL46" s="11"/>
      <c r="OM46" s="11"/>
      <c r="ON46" s="11"/>
      <c r="OO46" s="11"/>
      <c r="OP46" s="11"/>
      <c r="OQ46" s="11"/>
      <c r="OR46" s="11"/>
      <c r="OS46" s="11"/>
      <c r="OT46" s="11"/>
      <c r="OU46" s="11"/>
      <c r="OV46" s="11"/>
      <c r="OW46" s="11"/>
      <c r="OX46" s="11"/>
      <c r="OY46" s="11"/>
      <c r="OZ46" s="11"/>
      <c r="PA46" s="11"/>
      <c r="PB46" s="11"/>
      <c r="PC46" s="11"/>
      <c r="PD46" s="11"/>
      <c r="PE46" s="11"/>
      <c r="PF46" s="11"/>
      <c r="PG46" s="11"/>
      <c r="PH46" s="11"/>
      <c r="PI46" s="11"/>
      <c r="PJ46" s="11"/>
      <c r="PK46" s="11"/>
      <c r="PL46" s="11"/>
      <c r="PM46" s="11"/>
      <c r="PN46" s="11"/>
      <c r="PO46" s="11"/>
      <c r="PP46" s="11"/>
      <c r="PQ46" s="11"/>
      <c r="PR46" s="11"/>
      <c r="PS46" s="11"/>
      <c r="PT46" s="11"/>
      <c r="PU46" s="11"/>
      <c r="PV46" s="11"/>
      <c r="PW46" s="11"/>
      <c r="PX46" s="11"/>
      <c r="PY46" s="11"/>
      <c r="PZ46" s="11"/>
      <c r="QA46" s="11"/>
      <c r="QB46" s="11"/>
      <c r="QC46" s="11"/>
      <c r="QD46" s="11"/>
      <c r="QE46" s="11"/>
      <c r="QF46" s="11"/>
      <c r="QG46" s="11"/>
      <c r="QH46" s="11"/>
      <c r="QI46" s="11"/>
      <c r="QJ46" s="11"/>
      <c r="QK46" s="11"/>
      <c r="QL46" s="11"/>
      <c r="QM46" s="11"/>
      <c r="QN46" s="11"/>
      <c r="QO46" s="11"/>
      <c r="QP46" s="11"/>
      <c r="QQ46" s="11"/>
      <c r="QR46" s="11"/>
      <c r="QS46" s="11"/>
      <c r="QT46" s="11"/>
      <c r="QU46" s="11"/>
      <c r="QV46" s="11"/>
      <c r="QW46" s="11"/>
      <c r="QX46" s="11"/>
      <c r="QY46" s="11"/>
      <c r="QZ46" s="11"/>
      <c r="RA46" s="11"/>
      <c r="RB46" s="11"/>
      <c r="RC46" s="11"/>
      <c r="RD46" s="11"/>
      <c r="RE46" s="11"/>
      <c r="RF46" s="11"/>
      <c r="RG46" s="11"/>
      <c r="RH46" s="11"/>
      <c r="RI46" s="11"/>
      <c r="RJ46" s="11"/>
      <c r="RK46" s="11"/>
      <c r="RL46" s="11"/>
      <c r="RM46" s="11"/>
      <c r="RN46" s="11"/>
      <c r="RO46" s="11"/>
      <c r="RP46" s="11"/>
      <c r="RQ46" s="11"/>
      <c r="RR46" s="11"/>
      <c r="RS46" s="11"/>
      <c r="RT46" s="11"/>
      <c r="RU46" s="11"/>
      <c r="RV46" s="11"/>
      <c r="RW46" s="11"/>
      <c r="RX46" s="11"/>
      <c r="RY46" s="11"/>
      <c r="RZ46" s="11"/>
      <c r="SA46" s="11"/>
      <c r="SB46" s="11"/>
      <c r="SC46" s="11"/>
      <c r="SD46" s="11"/>
      <c r="SE46" s="11"/>
      <c r="SF46" s="11"/>
      <c r="SG46" s="11"/>
      <c r="SH46" s="11"/>
      <c r="SI46" s="11"/>
      <c r="SJ46" s="11"/>
      <c r="SK46" s="11"/>
      <c r="SL46" s="11"/>
      <c r="SM46" s="11"/>
      <c r="SN46" s="11"/>
      <c r="SO46" s="11"/>
      <c r="SP46" s="11"/>
      <c r="SQ46" s="11"/>
      <c r="SR46" s="11"/>
      <c r="SS46" s="11"/>
      <c r="ST46" s="11"/>
      <c r="SU46" s="11"/>
      <c r="SV46" s="11"/>
      <c r="SW46" s="11"/>
      <c r="SX46" s="11"/>
      <c r="SY46" s="11"/>
      <c r="SZ46" s="11"/>
      <c r="TA46" s="11"/>
      <c r="TB46" s="11"/>
      <c r="TC46" s="11"/>
      <c r="TD46" s="11"/>
      <c r="TE46" s="11"/>
      <c r="TF46" s="11"/>
      <c r="TG46" s="11"/>
      <c r="TH46" s="11"/>
      <c r="TI46" s="11"/>
      <c r="TJ46" s="11"/>
      <c r="TK46" s="11"/>
      <c r="TL46" s="11"/>
      <c r="TM46" s="11"/>
      <c r="TN46" s="11"/>
      <c r="TO46" s="11"/>
      <c r="TP46" s="11"/>
      <c r="TQ46" s="11"/>
      <c r="TR46" s="11"/>
      <c r="TS46" s="11"/>
      <c r="TT46" s="11"/>
      <c r="TU46" s="11"/>
      <c r="TV46" s="11"/>
      <c r="TW46" s="11"/>
      <c r="TX46" s="11"/>
      <c r="TY46" s="11"/>
      <c r="TZ46" s="11"/>
      <c r="UA46" s="11"/>
      <c r="UB46" s="11"/>
      <c r="UC46" s="11"/>
      <c r="UD46" s="11"/>
      <c r="UE46" s="11"/>
      <c r="UF46" s="11"/>
      <c r="UG46" s="11"/>
      <c r="UH46" s="11"/>
      <c r="UI46" s="11"/>
      <c r="UJ46" s="11"/>
      <c r="UK46" s="11"/>
      <c r="UL46" s="11"/>
      <c r="UM46" s="11"/>
      <c r="UN46" s="11"/>
      <c r="UO46" s="11"/>
      <c r="UP46" s="11"/>
      <c r="UQ46" s="11"/>
      <c r="UR46" s="11"/>
      <c r="US46" s="11"/>
      <c r="UT46" s="11"/>
      <c r="UU46" s="11"/>
      <c r="UV46" s="11"/>
      <c r="UW46" s="11"/>
      <c r="UX46" s="11"/>
      <c r="UY46" s="11"/>
      <c r="UZ46" s="11"/>
      <c r="VA46" s="11"/>
      <c r="VB46" s="11"/>
      <c r="VC46" s="11"/>
      <c r="VD46" s="11"/>
      <c r="VE46" s="11"/>
      <c r="VF46" s="11"/>
      <c r="VG46" s="11"/>
      <c r="VH46" s="11"/>
      <c r="VI46" s="11"/>
      <c r="VJ46" s="11"/>
      <c r="VK46" s="11"/>
      <c r="VL46" s="11"/>
      <c r="VM46" s="11"/>
      <c r="VN46" s="11"/>
      <c r="VO46" s="11"/>
      <c r="VP46" s="11"/>
      <c r="VQ46" s="11"/>
      <c r="VR46" s="11"/>
      <c r="VS46" s="11"/>
      <c r="VT46" s="11"/>
      <c r="VU46" s="11"/>
      <c r="VV46" s="11"/>
      <c r="VW46" s="11"/>
      <c r="VX46" s="11"/>
      <c r="VY46" s="11"/>
      <c r="VZ46" s="11"/>
      <c r="WA46" s="11"/>
      <c r="WB46" s="11"/>
      <c r="WC46" s="11"/>
      <c r="WD46" s="11"/>
      <c r="WE46" s="11"/>
      <c r="WF46" s="11"/>
      <c r="WG46" s="11"/>
      <c r="WH46" s="11"/>
      <c r="WI46" s="11"/>
      <c r="WJ46" s="11"/>
      <c r="WK46" s="11"/>
      <c r="WL46" s="11"/>
      <c r="WM46" s="11"/>
      <c r="WN46" s="11"/>
      <c r="WO46" s="11"/>
      <c r="WP46" s="11"/>
      <c r="WQ46" s="11"/>
      <c r="WR46" s="11"/>
      <c r="WS46" s="11"/>
      <c r="WT46" s="11"/>
      <c r="WU46" s="11"/>
      <c r="WV46" s="11"/>
      <c r="WW46" s="11"/>
      <c r="WX46" s="11"/>
      <c r="WY46" s="11"/>
      <c r="WZ46" s="11"/>
      <c r="XA46" s="11"/>
      <c r="XB46" s="11"/>
      <c r="XC46" s="11"/>
      <c r="XD46" s="11"/>
      <c r="XE46" s="11"/>
      <c r="XF46" s="11"/>
      <c r="XG46" s="11"/>
      <c r="XH46" s="11"/>
      <c r="XI46" s="11"/>
      <c r="XJ46" s="11"/>
      <c r="XK46" s="11"/>
      <c r="XL46" s="11"/>
      <c r="XM46" s="11"/>
      <c r="XN46" s="11"/>
      <c r="XO46" s="11"/>
      <c r="XP46" s="11"/>
      <c r="XQ46" s="11"/>
      <c r="XR46" s="11"/>
      <c r="XS46" s="11"/>
      <c r="XT46" s="11"/>
      <c r="XU46" s="11"/>
      <c r="XV46" s="11"/>
      <c r="XW46" s="11"/>
      <c r="XX46" s="11"/>
      <c r="XY46" s="11"/>
      <c r="XZ46" s="11"/>
      <c r="YA46" s="11"/>
      <c r="YB46" s="11"/>
      <c r="YC46" s="11"/>
      <c r="YD46" s="11"/>
      <c r="YE46" s="11"/>
      <c r="YF46" s="11"/>
      <c r="YG46" s="11"/>
      <c r="YH46" s="11"/>
      <c r="YI46" s="11"/>
      <c r="YJ46" s="11"/>
      <c r="YK46" s="11"/>
      <c r="YL46" s="11"/>
      <c r="YM46" s="11"/>
      <c r="YN46" s="11"/>
      <c r="YO46" s="11"/>
      <c r="YP46" s="11"/>
      <c r="YQ46" s="11"/>
      <c r="YR46" s="11"/>
      <c r="YS46" s="11"/>
      <c r="YT46" s="11"/>
      <c r="YU46" s="11"/>
      <c r="YV46" s="11"/>
      <c r="YW46" s="11"/>
      <c r="YX46" s="11"/>
      <c r="YY46" s="11"/>
      <c r="YZ46" s="11"/>
      <c r="ZA46" s="11"/>
      <c r="ZB46" s="11"/>
      <c r="ZC46" s="11"/>
      <c r="ZD46" s="11"/>
      <c r="ZE46" s="11"/>
      <c r="ZF46" s="11"/>
      <c r="ZG46" s="11"/>
      <c r="ZH46" s="11"/>
      <c r="ZI46" s="11"/>
      <c r="ZJ46" s="11"/>
      <c r="ZK46" s="11"/>
      <c r="ZL46" s="11"/>
      <c r="ZM46" s="11"/>
      <c r="ZN46" s="11"/>
      <c r="ZO46" s="11"/>
      <c r="ZP46" s="11"/>
      <c r="ZQ46" s="11"/>
      <c r="ZR46" s="11"/>
      <c r="ZS46" s="11"/>
      <c r="ZT46" s="11"/>
      <c r="ZU46" s="11"/>
      <c r="ZV46" s="11"/>
      <c r="ZW46" s="11"/>
      <c r="ZX46" s="11"/>
      <c r="ZY46" s="11"/>
      <c r="ZZ46" s="11"/>
      <c r="AAA46" s="11"/>
      <c r="AAB46" s="11"/>
      <c r="AAC46" s="11"/>
      <c r="AAD46" s="11"/>
      <c r="AAE46" s="11"/>
      <c r="AAF46" s="11"/>
      <c r="AAG46" s="11"/>
      <c r="AAH46" s="11"/>
      <c r="AAI46" s="11"/>
      <c r="AAJ46" s="11"/>
      <c r="AAK46" s="11"/>
      <c r="AAL46" s="11"/>
      <c r="AAM46" s="11"/>
      <c r="AAN46" s="11"/>
      <c r="AAO46" s="11"/>
      <c r="AAP46" s="11"/>
      <c r="AAQ46" s="11"/>
      <c r="AAR46" s="11"/>
      <c r="AAS46" s="11"/>
      <c r="AAT46" s="11"/>
      <c r="AAU46" s="11"/>
      <c r="AAV46" s="11"/>
      <c r="AAW46" s="11"/>
      <c r="AAX46" s="11"/>
      <c r="AAY46" s="11"/>
      <c r="AAZ46" s="11"/>
      <c r="ABA46" s="11"/>
      <c r="ABB46" s="11"/>
      <c r="ABC46" s="11"/>
      <c r="ABD46" s="11"/>
      <c r="ABE46" s="11"/>
      <c r="ABF46" s="11"/>
      <c r="ABG46" s="11"/>
      <c r="ABH46" s="11"/>
      <c r="ABI46" s="11"/>
      <c r="ABJ46" s="11"/>
      <c r="ABK46" s="11"/>
      <c r="ABL46" s="11"/>
      <c r="ABM46" s="11"/>
      <c r="ABN46" s="11"/>
      <c r="ABO46" s="11"/>
      <c r="ABP46" s="11"/>
      <c r="ABQ46" s="11"/>
      <c r="ABR46" s="11"/>
      <c r="ABS46" s="11"/>
      <c r="ABT46" s="11"/>
      <c r="ABU46" s="11"/>
      <c r="ABV46" s="11"/>
      <c r="ABW46" s="11"/>
      <c r="ABX46" s="11"/>
      <c r="ABY46" s="11"/>
      <c r="ABZ46" s="11"/>
      <c r="ACA46" s="11"/>
      <c r="ACB46" s="11"/>
      <c r="ACC46" s="11"/>
      <c r="ACD46" s="11"/>
      <c r="ACE46" s="11"/>
      <c r="ACF46" s="11"/>
      <c r="ACG46" s="11"/>
      <c r="ACH46" s="11"/>
      <c r="ACI46" s="11"/>
      <c r="ACJ46" s="11"/>
      <c r="ACK46" s="11"/>
      <c r="ACL46" s="11"/>
      <c r="ACM46" s="11"/>
      <c r="ACN46" s="11"/>
      <c r="ACO46" s="11"/>
      <c r="ACP46" s="11"/>
      <c r="ACQ46" s="11"/>
      <c r="ACR46" s="11"/>
      <c r="ACS46" s="11"/>
      <c r="ACT46" s="11"/>
      <c r="ACU46" s="11"/>
      <c r="ACV46" s="11"/>
      <c r="ACW46" s="11"/>
      <c r="ACX46" s="11"/>
      <c r="ACY46" s="11"/>
      <c r="ACZ46" s="11"/>
      <c r="ADA46" s="11"/>
      <c r="ADB46" s="11"/>
      <c r="ADC46" s="11"/>
      <c r="ADD46" s="11"/>
      <c r="ADE46" s="11"/>
      <c r="ADF46" s="11"/>
      <c r="ADG46" s="11"/>
      <c r="ADH46" s="11"/>
      <c r="ADI46" s="11"/>
      <c r="ADJ46" s="11"/>
      <c r="ADK46" s="11"/>
      <c r="ADL46" s="11"/>
      <c r="ADM46" s="11"/>
      <c r="ADN46" s="11"/>
      <c r="ADO46" s="11"/>
      <c r="ADP46" s="11"/>
      <c r="ADQ46" s="11"/>
      <c r="ADR46" s="11"/>
      <c r="ADS46" s="11"/>
      <c r="ADT46" s="11"/>
      <c r="ADU46" s="11"/>
      <c r="ADV46" s="11"/>
      <c r="ADW46" s="11"/>
      <c r="ADX46" s="11"/>
      <c r="ADY46" s="11"/>
      <c r="ADZ46" s="11"/>
      <c r="AEA46" s="11"/>
      <c r="AEB46" s="11"/>
      <c r="AEC46" s="11"/>
      <c r="AED46" s="11"/>
      <c r="AEE46" s="11"/>
      <c r="AEF46" s="11"/>
      <c r="AEG46" s="11"/>
      <c r="AEH46" s="11"/>
      <c r="AEI46" s="11"/>
      <c r="AEJ46" s="11"/>
      <c r="AEK46" s="11"/>
      <c r="AEL46" s="11"/>
      <c r="AEM46" s="11"/>
      <c r="AEN46" s="11"/>
      <c r="AEO46" s="11"/>
      <c r="AEP46" s="11"/>
      <c r="AEQ46" s="11"/>
      <c r="AER46" s="11"/>
      <c r="AES46" s="11"/>
      <c r="AET46" s="11"/>
      <c r="AEU46" s="11"/>
      <c r="AEV46" s="11"/>
      <c r="AEW46" s="11"/>
      <c r="AEX46" s="11"/>
      <c r="AEY46" s="11"/>
      <c r="AEZ46" s="11"/>
      <c r="AFA46" s="11"/>
      <c r="AFB46" s="11"/>
      <c r="AFC46" s="11"/>
      <c r="AFD46" s="11"/>
      <c r="AFE46" s="11"/>
      <c r="AFF46" s="11"/>
      <c r="AFG46" s="11"/>
      <c r="AFH46" s="11"/>
      <c r="AFI46" s="11"/>
      <c r="AFJ46" s="11"/>
      <c r="AFK46" s="11"/>
      <c r="AFL46" s="11"/>
      <c r="AFM46" s="11"/>
      <c r="AFN46" s="11"/>
      <c r="AFO46" s="11"/>
      <c r="AFP46" s="11"/>
      <c r="AFQ46" s="11"/>
      <c r="AFR46" s="11"/>
      <c r="AFS46" s="11"/>
      <c r="AFT46" s="11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28.5" customHeight="1" x14ac:dyDescent="0.2">
      <c r="A47" s="42" t="s">
        <v>165</v>
      </c>
      <c r="B47" s="30" t="s">
        <v>176</v>
      </c>
      <c r="C47" s="30" t="s">
        <v>291</v>
      </c>
      <c r="D47" s="35" t="s">
        <v>108</v>
      </c>
      <c r="E47" s="66">
        <f t="shared" si="6"/>
        <v>0</v>
      </c>
      <c r="F47" s="67">
        <f t="shared" si="7"/>
        <v>0.195514717</v>
      </c>
      <c r="G47" s="67">
        <f t="shared" si="8"/>
        <v>0</v>
      </c>
      <c r="H47" s="66">
        <f t="shared" si="9"/>
        <v>0</v>
      </c>
      <c r="I47" s="66">
        <f t="shared" si="10"/>
        <v>0</v>
      </c>
      <c r="J47" s="66">
        <f t="shared" si="11"/>
        <v>0</v>
      </c>
      <c r="K47" s="67">
        <f t="shared" si="12"/>
        <v>0</v>
      </c>
      <c r="L47" s="67">
        <f t="shared" si="13"/>
        <v>1</v>
      </c>
      <c r="M47" s="66">
        <v>0</v>
      </c>
      <c r="N47" s="67">
        <v>0</v>
      </c>
      <c r="O47" s="67">
        <v>0</v>
      </c>
      <c r="P47" s="66">
        <v>0</v>
      </c>
      <c r="Q47" s="67">
        <v>0</v>
      </c>
      <c r="R47" s="66">
        <v>0</v>
      </c>
      <c r="S47" s="67">
        <v>0</v>
      </c>
      <c r="T47" s="67">
        <v>0</v>
      </c>
      <c r="U47" s="66">
        <v>0</v>
      </c>
      <c r="V47" s="67">
        <v>0</v>
      </c>
      <c r="W47" s="67">
        <v>0</v>
      </c>
      <c r="X47" s="66">
        <v>0</v>
      </c>
      <c r="Y47" s="67">
        <v>0</v>
      </c>
      <c r="Z47" s="66">
        <v>0</v>
      </c>
      <c r="AA47" s="67">
        <v>0</v>
      </c>
      <c r="AB47" s="67">
        <v>0</v>
      </c>
      <c r="AC47" s="66">
        <v>0</v>
      </c>
      <c r="AD47" s="67">
        <v>0</v>
      </c>
      <c r="AE47" s="67">
        <v>0</v>
      </c>
      <c r="AF47" s="66">
        <v>0</v>
      </c>
      <c r="AG47" s="67">
        <v>0</v>
      </c>
      <c r="AH47" s="66">
        <v>0</v>
      </c>
      <c r="AI47" s="67">
        <v>0</v>
      </c>
      <c r="AJ47" s="67">
        <v>0</v>
      </c>
      <c r="AK47" s="66">
        <v>0</v>
      </c>
      <c r="AL47" s="67">
        <v>0.195514717</v>
      </c>
      <c r="AM47" s="67">
        <v>0</v>
      </c>
      <c r="AN47" s="66">
        <v>0</v>
      </c>
      <c r="AO47" s="67">
        <v>0</v>
      </c>
      <c r="AP47" s="66">
        <v>0</v>
      </c>
      <c r="AQ47" s="67">
        <v>0</v>
      </c>
      <c r="AR47" s="67">
        <v>1</v>
      </c>
      <c r="AS47" s="66">
        <f t="shared" si="15"/>
        <v>0</v>
      </c>
      <c r="AT47" s="67">
        <f t="shared" si="16"/>
        <v>0</v>
      </c>
      <c r="AU47" s="67">
        <f t="shared" si="17"/>
        <v>0</v>
      </c>
      <c r="AV47" s="66">
        <f t="shared" si="18"/>
        <v>0</v>
      </c>
      <c r="AW47" s="66">
        <f t="shared" si="19"/>
        <v>0</v>
      </c>
      <c r="AX47" s="66">
        <f t="shared" si="20"/>
        <v>0</v>
      </c>
      <c r="AY47" s="67">
        <f t="shared" si="21"/>
        <v>0</v>
      </c>
      <c r="AZ47" s="67">
        <f t="shared" si="22"/>
        <v>0</v>
      </c>
      <c r="BA47" s="66">
        <v>0</v>
      </c>
      <c r="BB47" s="67">
        <v>0</v>
      </c>
      <c r="BC47" s="67">
        <v>0</v>
      </c>
      <c r="BD47" s="66">
        <v>0</v>
      </c>
      <c r="BE47" s="67">
        <v>0</v>
      </c>
      <c r="BF47" s="66">
        <v>0</v>
      </c>
      <c r="BG47" s="67">
        <v>0</v>
      </c>
      <c r="BH47" s="67">
        <v>0</v>
      </c>
      <c r="BI47" s="77">
        <v>0</v>
      </c>
      <c r="BJ47" s="78">
        <v>0</v>
      </c>
      <c r="BK47" s="78">
        <v>0</v>
      </c>
      <c r="BL47" s="77">
        <v>0</v>
      </c>
      <c r="BM47" s="78">
        <v>0</v>
      </c>
      <c r="BN47" s="77">
        <v>0</v>
      </c>
      <c r="BO47" s="78">
        <v>0</v>
      </c>
      <c r="BP47" s="78">
        <v>0</v>
      </c>
      <c r="BQ47" s="66">
        <v>0</v>
      </c>
      <c r="BR47" s="67">
        <v>0</v>
      </c>
      <c r="BS47" s="67">
        <v>0</v>
      </c>
      <c r="BT47" s="66">
        <v>0</v>
      </c>
      <c r="BU47" s="67">
        <v>0</v>
      </c>
      <c r="BV47" s="66">
        <v>0</v>
      </c>
      <c r="BW47" s="67">
        <v>0</v>
      </c>
      <c r="BX47" s="67">
        <v>0</v>
      </c>
      <c r="BY47" s="66">
        <v>0</v>
      </c>
      <c r="BZ47" s="67">
        <v>0</v>
      </c>
      <c r="CA47" s="67">
        <v>0</v>
      </c>
      <c r="CB47" s="66">
        <v>0</v>
      </c>
      <c r="CC47" s="67">
        <v>0</v>
      </c>
      <c r="CD47" s="66">
        <v>0</v>
      </c>
      <c r="CE47" s="67">
        <v>0</v>
      </c>
      <c r="CF47" s="67">
        <v>0</v>
      </c>
      <c r="CG47" s="66" t="s">
        <v>108</v>
      </c>
      <c r="CH47" s="66" t="s">
        <v>108</v>
      </c>
      <c r="CI47" s="66">
        <f t="shared" si="25"/>
        <v>-0.195514717</v>
      </c>
      <c r="CJ47" s="66" t="s">
        <v>108</v>
      </c>
      <c r="CK47" s="35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  <c r="IW47" s="11"/>
      <c r="IX47" s="11"/>
      <c r="IY47" s="11"/>
      <c r="IZ47" s="11"/>
      <c r="JA47" s="11"/>
      <c r="JB47" s="11"/>
      <c r="JC47" s="11"/>
      <c r="JD47" s="11"/>
      <c r="JE47" s="11"/>
      <c r="JF47" s="11"/>
      <c r="JG47" s="11"/>
      <c r="JH47" s="11"/>
      <c r="JI47" s="11"/>
      <c r="JJ47" s="11"/>
      <c r="JK47" s="11"/>
      <c r="JL47" s="11"/>
      <c r="JM47" s="11"/>
      <c r="JN47" s="11"/>
      <c r="JO47" s="11"/>
      <c r="JP47" s="11"/>
      <c r="JQ47" s="11"/>
      <c r="JR47" s="11"/>
      <c r="JS47" s="11"/>
      <c r="JT47" s="11"/>
      <c r="JU47" s="11"/>
      <c r="JV47" s="11"/>
      <c r="JW47" s="11"/>
      <c r="JX47" s="11"/>
      <c r="JY47" s="11"/>
      <c r="JZ47" s="11"/>
      <c r="KA47" s="11"/>
      <c r="KB47" s="11"/>
      <c r="KC47" s="11"/>
      <c r="KD47" s="11"/>
      <c r="KE47" s="11"/>
      <c r="KF47" s="11"/>
      <c r="KG47" s="11"/>
      <c r="KH47" s="11"/>
      <c r="KI47" s="11"/>
      <c r="KJ47" s="11"/>
      <c r="KK47" s="11"/>
      <c r="KL47" s="11"/>
      <c r="KM47" s="11"/>
      <c r="KN47" s="11"/>
      <c r="KO47" s="11"/>
      <c r="KP47" s="11"/>
      <c r="KQ47" s="11"/>
      <c r="KR47" s="11"/>
      <c r="KS47" s="11"/>
      <c r="KT47" s="11"/>
      <c r="KU47" s="11"/>
      <c r="KV47" s="11"/>
      <c r="KW47" s="11"/>
      <c r="KX47" s="11"/>
      <c r="KY47" s="11"/>
      <c r="KZ47" s="11"/>
      <c r="LA47" s="11"/>
      <c r="LB47" s="11"/>
      <c r="LC47" s="11"/>
      <c r="LD47" s="11"/>
      <c r="LE47" s="11"/>
      <c r="LF47" s="11"/>
      <c r="LG47" s="11"/>
      <c r="LH47" s="11"/>
      <c r="LI47" s="11"/>
      <c r="LJ47" s="11"/>
      <c r="LK47" s="11"/>
      <c r="LL47" s="11"/>
      <c r="LM47" s="11"/>
      <c r="LN47" s="11"/>
      <c r="LO47" s="11"/>
      <c r="LP47" s="11"/>
      <c r="LQ47" s="11"/>
      <c r="LR47" s="11"/>
      <c r="LS47" s="11"/>
      <c r="LT47" s="11"/>
      <c r="LU47" s="11"/>
      <c r="LV47" s="11"/>
      <c r="LW47" s="11"/>
      <c r="LX47" s="11"/>
      <c r="LY47" s="11"/>
      <c r="LZ47" s="11"/>
      <c r="MA47" s="11"/>
      <c r="MB47" s="11"/>
      <c r="MC47" s="11"/>
      <c r="MD47" s="11"/>
      <c r="ME47" s="11"/>
      <c r="MF47" s="11"/>
      <c r="MG47" s="11"/>
      <c r="MH47" s="11"/>
      <c r="MI47" s="11"/>
      <c r="MJ47" s="11"/>
      <c r="MK47" s="11"/>
      <c r="ML47" s="11"/>
      <c r="MM47" s="11"/>
      <c r="MN47" s="11"/>
      <c r="MO47" s="11"/>
      <c r="MP47" s="11"/>
      <c r="MQ47" s="11"/>
      <c r="MR47" s="11"/>
      <c r="MS47" s="11"/>
      <c r="MT47" s="11"/>
      <c r="MU47" s="11"/>
      <c r="MV47" s="11"/>
      <c r="MW47" s="11"/>
      <c r="MX47" s="11"/>
      <c r="MY47" s="11"/>
      <c r="MZ47" s="11"/>
      <c r="NA47" s="11"/>
      <c r="NB47" s="11"/>
      <c r="NC47" s="11"/>
      <c r="ND47" s="11"/>
      <c r="NE47" s="11"/>
      <c r="NF47" s="11"/>
      <c r="NG47" s="11"/>
      <c r="NH47" s="11"/>
      <c r="NI47" s="11"/>
      <c r="NJ47" s="11"/>
      <c r="NK47" s="11"/>
      <c r="NL47" s="11"/>
      <c r="NM47" s="11"/>
      <c r="NN47" s="11"/>
      <c r="NO47" s="11"/>
      <c r="NP47" s="11"/>
      <c r="NQ47" s="11"/>
      <c r="NR47" s="11"/>
      <c r="NS47" s="11"/>
      <c r="NT47" s="11"/>
      <c r="NU47" s="11"/>
      <c r="NV47" s="11"/>
      <c r="NW47" s="11"/>
      <c r="NX47" s="11"/>
      <c r="NY47" s="11"/>
      <c r="NZ47" s="11"/>
      <c r="OA47" s="11"/>
      <c r="OB47" s="11"/>
      <c r="OC47" s="11"/>
      <c r="OD47" s="11"/>
      <c r="OE47" s="11"/>
      <c r="OF47" s="11"/>
      <c r="OG47" s="11"/>
      <c r="OH47" s="11"/>
      <c r="OI47" s="11"/>
      <c r="OJ47" s="11"/>
      <c r="OK47" s="11"/>
      <c r="OL47" s="11"/>
      <c r="OM47" s="11"/>
      <c r="ON47" s="11"/>
      <c r="OO47" s="11"/>
      <c r="OP47" s="11"/>
      <c r="OQ47" s="11"/>
      <c r="OR47" s="11"/>
      <c r="OS47" s="11"/>
      <c r="OT47" s="11"/>
      <c r="OU47" s="11"/>
      <c r="OV47" s="11"/>
      <c r="OW47" s="11"/>
      <c r="OX47" s="11"/>
      <c r="OY47" s="11"/>
      <c r="OZ47" s="11"/>
      <c r="PA47" s="11"/>
      <c r="PB47" s="11"/>
      <c r="PC47" s="11"/>
      <c r="PD47" s="11"/>
      <c r="PE47" s="11"/>
      <c r="PF47" s="11"/>
      <c r="PG47" s="11"/>
      <c r="PH47" s="11"/>
      <c r="PI47" s="11"/>
      <c r="PJ47" s="11"/>
      <c r="PK47" s="11"/>
      <c r="PL47" s="11"/>
      <c r="PM47" s="11"/>
      <c r="PN47" s="11"/>
      <c r="PO47" s="11"/>
      <c r="PP47" s="11"/>
      <c r="PQ47" s="11"/>
      <c r="PR47" s="11"/>
      <c r="PS47" s="11"/>
      <c r="PT47" s="11"/>
      <c r="PU47" s="11"/>
      <c r="PV47" s="11"/>
      <c r="PW47" s="11"/>
      <c r="PX47" s="11"/>
      <c r="PY47" s="11"/>
      <c r="PZ47" s="11"/>
      <c r="QA47" s="11"/>
      <c r="QB47" s="11"/>
      <c r="QC47" s="11"/>
      <c r="QD47" s="11"/>
      <c r="QE47" s="11"/>
      <c r="QF47" s="11"/>
      <c r="QG47" s="11"/>
      <c r="QH47" s="11"/>
      <c r="QI47" s="11"/>
      <c r="QJ47" s="11"/>
      <c r="QK47" s="11"/>
      <c r="QL47" s="11"/>
      <c r="QM47" s="11"/>
      <c r="QN47" s="11"/>
      <c r="QO47" s="11"/>
      <c r="QP47" s="11"/>
      <c r="QQ47" s="11"/>
      <c r="QR47" s="11"/>
      <c r="QS47" s="11"/>
      <c r="QT47" s="11"/>
      <c r="QU47" s="11"/>
      <c r="QV47" s="11"/>
      <c r="QW47" s="11"/>
      <c r="QX47" s="11"/>
      <c r="QY47" s="11"/>
      <c r="QZ47" s="11"/>
      <c r="RA47" s="11"/>
      <c r="RB47" s="11"/>
      <c r="RC47" s="11"/>
      <c r="RD47" s="11"/>
      <c r="RE47" s="11"/>
      <c r="RF47" s="11"/>
      <c r="RG47" s="11"/>
      <c r="RH47" s="11"/>
      <c r="RI47" s="11"/>
      <c r="RJ47" s="11"/>
      <c r="RK47" s="11"/>
      <c r="RL47" s="11"/>
      <c r="RM47" s="11"/>
      <c r="RN47" s="11"/>
      <c r="RO47" s="11"/>
      <c r="RP47" s="11"/>
      <c r="RQ47" s="11"/>
      <c r="RR47" s="11"/>
      <c r="RS47" s="11"/>
      <c r="RT47" s="11"/>
      <c r="RU47" s="11"/>
      <c r="RV47" s="11"/>
      <c r="RW47" s="11"/>
      <c r="RX47" s="11"/>
      <c r="RY47" s="11"/>
      <c r="RZ47" s="11"/>
      <c r="SA47" s="11"/>
      <c r="SB47" s="11"/>
      <c r="SC47" s="11"/>
      <c r="SD47" s="11"/>
      <c r="SE47" s="11"/>
      <c r="SF47" s="11"/>
      <c r="SG47" s="11"/>
      <c r="SH47" s="11"/>
      <c r="SI47" s="11"/>
      <c r="SJ47" s="11"/>
      <c r="SK47" s="11"/>
      <c r="SL47" s="11"/>
      <c r="SM47" s="11"/>
      <c r="SN47" s="11"/>
      <c r="SO47" s="11"/>
      <c r="SP47" s="11"/>
      <c r="SQ47" s="11"/>
      <c r="SR47" s="11"/>
      <c r="SS47" s="11"/>
      <c r="ST47" s="11"/>
      <c r="SU47" s="11"/>
      <c r="SV47" s="11"/>
      <c r="SW47" s="11"/>
      <c r="SX47" s="11"/>
      <c r="SY47" s="11"/>
      <c r="SZ47" s="11"/>
      <c r="TA47" s="11"/>
      <c r="TB47" s="11"/>
      <c r="TC47" s="11"/>
      <c r="TD47" s="11"/>
      <c r="TE47" s="11"/>
      <c r="TF47" s="11"/>
      <c r="TG47" s="11"/>
      <c r="TH47" s="11"/>
      <c r="TI47" s="11"/>
      <c r="TJ47" s="11"/>
      <c r="TK47" s="11"/>
      <c r="TL47" s="11"/>
      <c r="TM47" s="11"/>
      <c r="TN47" s="11"/>
      <c r="TO47" s="11"/>
      <c r="TP47" s="11"/>
      <c r="TQ47" s="11"/>
      <c r="TR47" s="11"/>
      <c r="TS47" s="11"/>
      <c r="TT47" s="11"/>
      <c r="TU47" s="11"/>
      <c r="TV47" s="11"/>
      <c r="TW47" s="11"/>
      <c r="TX47" s="11"/>
      <c r="TY47" s="11"/>
      <c r="TZ47" s="11"/>
      <c r="UA47" s="11"/>
      <c r="UB47" s="11"/>
      <c r="UC47" s="11"/>
      <c r="UD47" s="11"/>
      <c r="UE47" s="11"/>
      <c r="UF47" s="11"/>
      <c r="UG47" s="11"/>
      <c r="UH47" s="11"/>
      <c r="UI47" s="11"/>
      <c r="UJ47" s="11"/>
      <c r="UK47" s="11"/>
      <c r="UL47" s="11"/>
      <c r="UM47" s="11"/>
      <c r="UN47" s="11"/>
      <c r="UO47" s="11"/>
      <c r="UP47" s="11"/>
      <c r="UQ47" s="11"/>
      <c r="UR47" s="11"/>
      <c r="US47" s="11"/>
      <c r="UT47" s="11"/>
      <c r="UU47" s="11"/>
      <c r="UV47" s="11"/>
      <c r="UW47" s="11"/>
      <c r="UX47" s="11"/>
      <c r="UY47" s="11"/>
      <c r="UZ47" s="11"/>
      <c r="VA47" s="11"/>
      <c r="VB47" s="11"/>
      <c r="VC47" s="11"/>
      <c r="VD47" s="11"/>
      <c r="VE47" s="11"/>
      <c r="VF47" s="11"/>
      <c r="VG47" s="11"/>
      <c r="VH47" s="11"/>
      <c r="VI47" s="11"/>
      <c r="VJ47" s="11"/>
      <c r="VK47" s="11"/>
      <c r="VL47" s="11"/>
      <c r="VM47" s="11"/>
      <c r="VN47" s="11"/>
      <c r="VO47" s="11"/>
      <c r="VP47" s="11"/>
      <c r="VQ47" s="11"/>
      <c r="VR47" s="11"/>
      <c r="VS47" s="11"/>
      <c r="VT47" s="11"/>
      <c r="VU47" s="11"/>
      <c r="VV47" s="11"/>
      <c r="VW47" s="11"/>
      <c r="VX47" s="11"/>
      <c r="VY47" s="11"/>
      <c r="VZ47" s="11"/>
      <c r="WA47" s="11"/>
      <c r="WB47" s="11"/>
      <c r="WC47" s="11"/>
      <c r="WD47" s="11"/>
      <c r="WE47" s="11"/>
      <c r="WF47" s="11"/>
      <c r="WG47" s="11"/>
      <c r="WH47" s="11"/>
      <c r="WI47" s="11"/>
      <c r="WJ47" s="11"/>
      <c r="WK47" s="11"/>
      <c r="WL47" s="11"/>
      <c r="WM47" s="11"/>
      <c r="WN47" s="11"/>
      <c r="WO47" s="11"/>
      <c r="WP47" s="11"/>
      <c r="WQ47" s="11"/>
      <c r="WR47" s="11"/>
      <c r="WS47" s="11"/>
      <c r="WT47" s="11"/>
      <c r="WU47" s="11"/>
      <c r="WV47" s="11"/>
      <c r="WW47" s="11"/>
      <c r="WX47" s="11"/>
      <c r="WY47" s="11"/>
      <c r="WZ47" s="11"/>
      <c r="XA47" s="11"/>
      <c r="XB47" s="11"/>
      <c r="XC47" s="11"/>
      <c r="XD47" s="11"/>
      <c r="XE47" s="11"/>
      <c r="XF47" s="11"/>
      <c r="XG47" s="11"/>
      <c r="XH47" s="11"/>
      <c r="XI47" s="11"/>
      <c r="XJ47" s="11"/>
      <c r="XK47" s="11"/>
      <c r="XL47" s="11"/>
      <c r="XM47" s="11"/>
      <c r="XN47" s="11"/>
      <c r="XO47" s="11"/>
      <c r="XP47" s="11"/>
      <c r="XQ47" s="11"/>
      <c r="XR47" s="11"/>
      <c r="XS47" s="11"/>
      <c r="XT47" s="11"/>
      <c r="XU47" s="11"/>
      <c r="XV47" s="11"/>
      <c r="XW47" s="11"/>
      <c r="XX47" s="11"/>
      <c r="XY47" s="11"/>
      <c r="XZ47" s="11"/>
      <c r="YA47" s="11"/>
      <c r="YB47" s="11"/>
      <c r="YC47" s="11"/>
      <c r="YD47" s="11"/>
      <c r="YE47" s="11"/>
      <c r="YF47" s="11"/>
      <c r="YG47" s="11"/>
      <c r="YH47" s="11"/>
      <c r="YI47" s="11"/>
      <c r="YJ47" s="11"/>
      <c r="YK47" s="11"/>
      <c r="YL47" s="11"/>
      <c r="YM47" s="11"/>
      <c r="YN47" s="11"/>
      <c r="YO47" s="11"/>
      <c r="YP47" s="11"/>
      <c r="YQ47" s="11"/>
      <c r="YR47" s="11"/>
      <c r="YS47" s="11"/>
      <c r="YT47" s="11"/>
      <c r="YU47" s="11"/>
      <c r="YV47" s="11"/>
      <c r="YW47" s="11"/>
      <c r="YX47" s="11"/>
      <c r="YY47" s="11"/>
      <c r="YZ47" s="11"/>
      <c r="ZA47" s="11"/>
      <c r="ZB47" s="11"/>
      <c r="ZC47" s="11"/>
      <c r="ZD47" s="11"/>
      <c r="ZE47" s="11"/>
      <c r="ZF47" s="11"/>
      <c r="ZG47" s="11"/>
      <c r="ZH47" s="11"/>
      <c r="ZI47" s="11"/>
      <c r="ZJ47" s="11"/>
      <c r="ZK47" s="11"/>
      <c r="ZL47" s="11"/>
      <c r="ZM47" s="11"/>
      <c r="ZN47" s="11"/>
      <c r="ZO47" s="11"/>
      <c r="ZP47" s="11"/>
      <c r="ZQ47" s="11"/>
      <c r="ZR47" s="11"/>
      <c r="ZS47" s="11"/>
      <c r="ZT47" s="11"/>
      <c r="ZU47" s="11"/>
      <c r="ZV47" s="11"/>
      <c r="ZW47" s="11"/>
      <c r="ZX47" s="11"/>
      <c r="ZY47" s="11"/>
      <c r="ZZ47" s="11"/>
      <c r="AAA47" s="11"/>
      <c r="AAB47" s="11"/>
      <c r="AAC47" s="11"/>
      <c r="AAD47" s="11"/>
      <c r="AAE47" s="11"/>
      <c r="AAF47" s="11"/>
      <c r="AAG47" s="11"/>
      <c r="AAH47" s="11"/>
      <c r="AAI47" s="11"/>
      <c r="AAJ47" s="11"/>
      <c r="AAK47" s="11"/>
      <c r="AAL47" s="11"/>
      <c r="AAM47" s="11"/>
      <c r="AAN47" s="11"/>
      <c r="AAO47" s="11"/>
      <c r="AAP47" s="11"/>
      <c r="AAQ47" s="11"/>
      <c r="AAR47" s="11"/>
      <c r="AAS47" s="11"/>
      <c r="AAT47" s="11"/>
      <c r="AAU47" s="11"/>
      <c r="AAV47" s="11"/>
      <c r="AAW47" s="11"/>
      <c r="AAX47" s="11"/>
      <c r="AAY47" s="11"/>
      <c r="AAZ47" s="11"/>
      <c r="ABA47" s="11"/>
      <c r="ABB47" s="11"/>
      <c r="ABC47" s="11"/>
      <c r="ABD47" s="11"/>
      <c r="ABE47" s="11"/>
      <c r="ABF47" s="11"/>
      <c r="ABG47" s="11"/>
      <c r="ABH47" s="11"/>
      <c r="ABI47" s="11"/>
      <c r="ABJ47" s="11"/>
      <c r="ABK47" s="11"/>
      <c r="ABL47" s="11"/>
      <c r="ABM47" s="11"/>
      <c r="ABN47" s="11"/>
      <c r="ABO47" s="11"/>
      <c r="ABP47" s="11"/>
      <c r="ABQ47" s="11"/>
      <c r="ABR47" s="11"/>
      <c r="ABS47" s="11"/>
      <c r="ABT47" s="11"/>
      <c r="ABU47" s="11"/>
      <c r="ABV47" s="11"/>
      <c r="ABW47" s="11"/>
      <c r="ABX47" s="11"/>
      <c r="ABY47" s="11"/>
      <c r="ABZ47" s="11"/>
      <c r="ACA47" s="11"/>
      <c r="ACB47" s="11"/>
      <c r="ACC47" s="11"/>
      <c r="ACD47" s="11"/>
      <c r="ACE47" s="11"/>
      <c r="ACF47" s="11"/>
      <c r="ACG47" s="11"/>
      <c r="ACH47" s="11"/>
      <c r="ACI47" s="11"/>
      <c r="ACJ47" s="11"/>
      <c r="ACK47" s="11"/>
      <c r="ACL47" s="11"/>
      <c r="ACM47" s="11"/>
      <c r="ACN47" s="11"/>
      <c r="ACO47" s="11"/>
      <c r="ACP47" s="11"/>
      <c r="ACQ47" s="11"/>
      <c r="ACR47" s="11"/>
      <c r="ACS47" s="11"/>
      <c r="ACT47" s="11"/>
      <c r="ACU47" s="11"/>
      <c r="ACV47" s="11"/>
      <c r="ACW47" s="11"/>
      <c r="ACX47" s="11"/>
      <c r="ACY47" s="11"/>
      <c r="ACZ47" s="11"/>
      <c r="ADA47" s="11"/>
      <c r="ADB47" s="11"/>
      <c r="ADC47" s="11"/>
      <c r="ADD47" s="11"/>
      <c r="ADE47" s="11"/>
      <c r="ADF47" s="11"/>
      <c r="ADG47" s="11"/>
      <c r="ADH47" s="11"/>
      <c r="ADI47" s="11"/>
      <c r="ADJ47" s="11"/>
      <c r="ADK47" s="11"/>
      <c r="ADL47" s="11"/>
      <c r="ADM47" s="11"/>
      <c r="ADN47" s="11"/>
      <c r="ADO47" s="11"/>
      <c r="ADP47" s="11"/>
      <c r="ADQ47" s="11"/>
      <c r="ADR47" s="11"/>
      <c r="ADS47" s="11"/>
      <c r="ADT47" s="11"/>
      <c r="ADU47" s="11"/>
      <c r="ADV47" s="11"/>
      <c r="ADW47" s="11"/>
      <c r="ADX47" s="11"/>
      <c r="ADY47" s="11"/>
      <c r="ADZ47" s="11"/>
      <c r="AEA47" s="11"/>
      <c r="AEB47" s="11"/>
      <c r="AEC47" s="11"/>
      <c r="AED47" s="11"/>
      <c r="AEE47" s="11"/>
      <c r="AEF47" s="11"/>
      <c r="AEG47" s="11"/>
      <c r="AEH47" s="11"/>
      <c r="AEI47" s="11"/>
      <c r="AEJ47" s="11"/>
      <c r="AEK47" s="11"/>
      <c r="AEL47" s="11"/>
      <c r="AEM47" s="11"/>
      <c r="AEN47" s="11"/>
      <c r="AEO47" s="11"/>
      <c r="AEP47" s="11"/>
      <c r="AEQ47" s="11"/>
      <c r="AER47" s="11"/>
      <c r="AES47" s="11"/>
      <c r="AET47" s="11"/>
      <c r="AEU47" s="11"/>
      <c r="AEV47" s="11"/>
      <c r="AEW47" s="11"/>
      <c r="AEX47" s="11"/>
      <c r="AEY47" s="11"/>
      <c r="AEZ47" s="11"/>
      <c r="AFA47" s="11"/>
      <c r="AFB47" s="11"/>
      <c r="AFC47" s="11"/>
      <c r="AFD47" s="11"/>
      <c r="AFE47" s="11"/>
      <c r="AFF47" s="11"/>
      <c r="AFG47" s="11"/>
      <c r="AFH47" s="11"/>
      <c r="AFI47" s="11"/>
      <c r="AFJ47" s="11"/>
      <c r="AFK47" s="11"/>
      <c r="AFL47" s="11"/>
      <c r="AFM47" s="11"/>
      <c r="AFN47" s="11"/>
      <c r="AFO47" s="11"/>
      <c r="AFP47" s="11"/>
      <c r="AFQ47" s="11"/>
      <c r="AFR47" s="11"/>
      <c r="AFS47" s="11"/>
      <c r="AFT47" s="11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ht="51" x14ac:dyDescent="0.2">
      <c r="A48" s="42" t="s">
        <v>165</v>
      </c>
      <c r="B48" s="44" t="s">
        <v>177</v>
      </c>
      <c r="C48" s="30" t="s">
        <v>292</v>
      </c>
      <c r="D48" s="35" t="s">
        <v>108</v>
      </c>
      <c r="E48" s="66">
        <f t="shared" si="6"/>
        <v>0</v>
      </c>
      <c r="F48" s="67">
        <f t="shared" si="7"/>
        <v>2.2210000000000001</v>
      </c>
      <c r="G48" s="67">
        <f t="shared" si="8"/>
        <v>0</v>
      </c>
      <c r="H48" s="66">
        <f t="shared" si="9"/>
        <v>0</v>
      </c>
      <c r="I48" s="66">
        <f t="shared" si="10"/>
        <v>0</v>
      </c>
      <c r="J48" s="66">
        <f t="shared" si="11"/>
        <v>0</v>
      </c>
      <c r="K48" s="67">
        <f t="shared" si="12"/>
        <v>0</v>
      </c>
      <c r="L48" s="67">
        <f t="shared" si="13"/>
        <v>0</v>
      </c>
      <c r="M48" s="66">
        <v>0</v>
      </c>
      <c r="N48" s="67">
        <v>0</v>
      </c>
      <c r="O48" s="67">
        <v>0</v>
      </c>
      <c r="P48" s="66">
        <v>0</v>
      </c>
      <c r="Q48" s="67">
        <v>0</v>
      </c>
      <c r="R48" s="66">
        <v>0</v>
      </c>
      <c r="S48" s="67">
        <v>0</v>
      </c>
      <c r="T48" s="67">
        <v>0</v>
      </c>
      <c r="U48" s="66">
        <v>0</v>
      </c>
      <c r="V48" s="67">
        <v>0</v>
      </c>
      <c r="W48" s="67">
        <v>0</v>
      </c>
      <c r="X48" s="66">
        <v>0</v>
      </c>
      <c r="Y48" s="67">
        <v>0</v>
      </c>
      <c r="Z48" s="66">
        <v>0</v>
      </c>
      <c r="AA48" s="67">
        <v>0</v>
      </c>
      <c r="AB48" s="67">
        <v>0</v>
      </c>
      <c r="AC48" s="66">
        <v>0</v>
      </c>
      <c r="AD48" s="67">
        <v>0</v>
      </c>
      <c r="AE48" s="67">
        <v>0</v>
      </c>
      <c r="AF48" s="66">
        <v>0</v>
      </c>
      <c r="AG48" s="67">
        <v>0</v>
      </c>
      <c r="AH48" s="66">
        <v>0</v>
      </c>
      <c r="AI48" s="67">
        <v>0</v>
      </c>
      <c r="AJ48" s="67">
        <v>0</v>
      </c>
      <c r="AK48" s="66">
        <v>0</v>
      </c>
      <c r="AL48" s="67">
        <v>2.2210000000000001</v>
      </c>
      <c r="AM48" s="67">
        <v>0</v>
      </c>
      <c r="AN48" s="66">
        <v>0</v>
      </c>
      <c r="AO48" s="67">
        <v>0</v>
      </c>
      <c r="AP48" s="66">
        <v>0</v>
      </c>
      <c r="AQ48" s="67">
        <v>0</v>
      </c>
      <c r="AR48" s="67">
        <v>0</v>
      </c>
      <c r="AS48" s="66">
        <f t="shared" si="15"/>
        <v>0</v>
      </c>
      <c r="AT48" s="67">
        <f t="shared" si="16"/>
        <v>0</v>
      </c>
      <c r="AU48" s="67">
        <f t="shared" si="17"/>
        <v>0</v>
      </c>
      <c r="AV48" s="66">
        <f t="shared" si="18"/>
        <v>0</v>
      </c>
      <c r="AW48" s="67">
        <f t="shared" si="19"/>
        <v>0</v>
      </c>
      <c r="AX48" s="66">
        <f t="shared" si="20"/>
        <v>0</v>
      </c>
      <c r="AY48" s="67">
        <f t="shared" si="21"/>
        <v>0</v>
      </c>
      <c r="AZ48" s="67">
        <f t="shared" si="22"/>
        <v>0</v>
      </c>
      <c r="BA48" s="66">
        <v>0</v>
      </c>
      <c r="BB48" s="67">
        <v>0</v>
      </c>
      <c r="BC48" s="67">
        <v>0</v>
      </c>
      <c r="BD48" s="66">
        <v>0</v>
      </c>
      <c r="BE48" s="67">
        <v>0</v>
      </c>
      <c r="BF48" s="66">
        <v>0</v>
      </c>
      <c r="BG48" s="67">
        <v>0</v>
      </c>
      <c r="BH48" s="67">
        <v>0</v>
      </c>
      <c r="BI48" s="77">
        <v>0</v>
      </c>
      <c r="BJ48" s="78">
        <v>0</v>
      </c>
      <c r="BK48" s="78">
        <v>0</v>
      </c>
      <c r="BL48" s="77">
        <v>0</v>
      </c>
      <c r="BM48" s="78">
        <v>0</v>
      </c>
      <c r="BN48" s="77">
        <v>0</v>
      </c>
      <c r="BO48" s="78">
        <v>0</v>
      </c>
      <c r="BP48" s="78">
        <v>0</v>
      </c>
      <c r="BQ48" s="66">
        <v>0</v>
      </c>
      <c r="BR48" s="67">
        <v>0</v>
      </c>
      <c r="BS48" s="67">
        <v>0</v>
      </c>
      <c r="BT48" s="66">
        <v>0</v>
      </c>
      <c r="BU48" s="67">
        <v>0</v>
      </c>
      <c r="BV48" s="66">
        <v>0</v>
      </c>
      <c r="BW48" s="67">
        <v>0</v>
      </c>
      <c r="BX48" s="67">
        <v>0</v>
      </c>
      <c r="BY48" s="66">
        <v>0</v>
      </c>
      <c r="BZ48" s="67">
        <v>0</v>
      </c>
      <c r="CA48" s="67">
        <v>0</v>
      </c>
      <c r="CB48" s="66">
        <v>0</v>
      </c>
      <c r="CC48" s="67">
        <v>0</v>
      </c>
      <c r="CD48" s="66">
        <v>0</v>
      </c>
      <c r="CE48" s="67">
        <v>0</v>
      </c>
      <c r="CF48" s="67">
        <v>0</v>
      </c>
      <c r="CG48" s="66" t="s">
        <v>108</v>
      </c>
      <c r="CH48" s="66" t="s">
        <v>108</v>
      </c>
      <c r="CI48" s="66">
        <f t="shared" si="25"/>
        <v>-2.2210000000000001</v>
      </c>
      <c r="CJ48" s="66" t="s">
        <v>108</v>
      </c>
      <c r="CK48" s="35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  <c r="MQ48" s="11"/>
      <c r="MR48" s="11"/>
      <c r="MS48" s="11"/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F48" s="11"/>
      <c r="NG48" s="11"/>
      <c r="NH48" s="11"/>
      <c r="NI48" s="11"/>
      <c r="NJ48" s="11"/>
      <c r="NK48" s="11"/>
      <c r="NL48" s="11"/>
      <c r="NM48" s="11"/>
      <c r="NN48" s="11"/>
      <c r="NO48" s="11"/>
      <c r="NP48" s="11"/>
      <c r="NQ48" s="11"/>
      <c r="NR48" s="11"/>
      <c r="NS48" s="11"/>
      <c r="NT48" s="11"/>
      <c r="NU48" s="11"/>
      <c r="NV48" s="11"/>
      <c r="NW48" s="11"/>
      <c r="NX48" s="11"/>
      <c r="NY48" s="11"/>
      <c r="NZ48" s="11"/>
      <c r="OA48" s="11"/>
      <c r="OB48" s="11"/>
      <c r="OC48" s="11"/>
      <c r="OD48" s="11"/>
      <c r="OE48" s="11"/>
      <c r="OF48" s="11"/>
      <c r="OG48" s="11"/>
      <c r="OH48" s="11"/>
      <c r="OI48" s="11"/>
      <c r="OJ48" s="11"/>
      <c r="OK48" s="11"/>
      <c r="OL48" s="11"/>
      <c r="OM48" s="11"/>
      <c r="ON48" s="11"/>
      <c r="OO48" s="11"/>
      <c r="OP48" s="11"/>
      <c r="OQ48" s="11"/>
      <c r="OR48" s="11"/>
      <c r="OS48" s="11"/>
      <c r="OT48" s="11"/>
      <c r="OU48" s="11"/>
      <c r="OV48" s="11"/>
      <c r="OW48" s="11"/>
      <c r="OX48" s="11"/>
      <c r="OY48" s="11"/>
      <c r="OZ48" s="11"/>
      <c r="PA48" s="11"/>
      <c r="PB48" s="11"/>
      <c r="PC48" s="11"/>
      <c r="PD48" s="11"/>
      <c r="PE48" s="11"/>
      <c r="PF48" s="11"/>
      <c r="PG48" s="11"/>
      <c r="PH48" s="11"/>
      <c r="PI48" s="11"/>
      <c r="PJ48" s="11"/>
      <c r="PK48" s="11"/>
      <c r="PL48" s="11"/>
      <c r="PM48" s="11"/>
      <c r="PN48" s="11"/>
      <c r="PO48" s="11"/>
      <c r="PP48" s="11"/>
      <c r="PQ48" s="11"/>
      <c r="PR48" s="11"/>
      <c r="PS48" s="11"/>
      <c r="PT48" s="11"/>
      <c r="PU48" s="11"/>
      <c r="PV48" s="11"/>
      <c r="PW48" s="11"/>
      <c r="PX48" s="11"/>
      <c r="PY48" s="11"/>
      <c r="PZ48" s="11"/>
      <c r="QA48" s="11"/>
      <c r="QB48" s="11"/>
      <c r="QC48" s="11"/>
      <c r="QD48" s="11"/>
      <c r="QE48" s="11"/>
      <c r="QF48" s="11"/>
      <c r="QG48" s="11"/>
      <c r="QH48" s="11"/>
      <c r="QI48" s="11"/>
      <c r="QJ48" s="11"/>
      <c r="QK48" s="11"/>
      <c r="QL48" s="11"/>
      <c r="QM48" s="11"/>
      <c r="QN48" s="11"/>
      <c r="QO48" s="11"/>
      <c r="QP48" s="11"/>
      <c r="QQ48" s="11"/>
      <c r="QR48" s="11"/>
      <c r="QS48" s="11"/>
      <c r="QT48" s="11"/>
      <c r="QU48" s="11"/>
      <c r="QV48" s="11"/>
      <c r="QW48" s="11"/>
      <c r="QX48" s="11"/>
      <c r="QY48" s="11"/>
      <c r="QZ48" s="11"/>
      <c r="RA48" s="11"/>
      <c r="RB48" s="11"/>
      <c r="RC48" s="11"/>
      <c r="RD48" s="11"/>
      <c r="RE48" s="11"/>
      <c r="RF48" s="11"/>
      <c r="RG48" s="11"/>
      <c r="RH48" s="11"/>
      <c r="RI48" s="11"/>
      <c r="RJ48" s="11"/>
      <c r="RK48" s="11"/>
      <c r="RL48" s="11"/>
      <c r="RM48" s="11"/>
      <c r="RN48" s="11"/>
      <c r="RO48" s="11"/>
      <c r="RP48" s="11"/>
      <c r="RQ48" s="11"/>
      <c r="RR48" s="11"/>
      <c r="RS48" s="11"/>
      <c r="RT48" s="11"/>
      <c r="RU48" s="11"/>
      <c r="RV48" s="11"/>
      <c r="RW48" s="11"/>
      <c r="RX48" s="11"/>
      <c r="RY48" s="11"/>
      <c r="RZ48" s="11"/>
      <c r="SA48" s="11"/>
      <c r="SB48" s="11"/>
      <c r="SC48" s="11"/>
      <c r="SD48" s="11"/>
      <c r="SE48" s="11"/>
      <c r="SF48" s="11"/>
      <c r="SG48" s="11"/>
      <c r="SH48" s="11"/>
      <c r="SI48" s="11"/>
      <c r="SJ48" s="11"/>
      <c r="SK48" s="11"/>
      <c r="SL48" s="11"/>
      <c r="SM48" s="11"/>
      <c r="SN48" s="11"/>
      <c r="SO48" s="11"/>
      <c r="SP48" s="11"/>
      <c r="SQ48" s="11"/>
      <c r="SR48" s="11"/>
      <c r="SS48" s="11"/>
      <c r="ST48" s="11"/>
      <c r="SU48" s="11"/>
      <c r="SV48" s="11"/>
      <c r="SW48" s="11"/>
      <c r="SX48" s="11"/>
      <c r="SY48" s="11"/>
      <c r="SZ48" s="11"/>
      <c r="TA48" s="11"/>
      <c r="TB48" s="11"/>
      <c r="TC48" s="11"/>
      <c r="TD48" s="11"/>
      <c r="TE48" s="11"/>
      <c r="TF48" s="11"/>
      <c r="TG48" s="11"/>
      <c r="TH48" s="11"/>
      <c r="TI48" s="11"/>
      <c r="TJ48" s="11"/>
      <c r="TK48" s="11"/>
      <c r="TL48" s="11"/>
      <c r="TM48" s="11"/>
      <c r="TN48" s="11"/>
      <c r="TO48" s="11"/>
      <c r="TP48" s="11"/>
      <c r="TQ48" s="11"/>
      <c r="TR48" s="11"/>
      <c r="TS48" s="11"/>
      <c r="TT48" s="11"/>
      <c r="TU48" s="11"/>
      <c r="TV48" s="11"/>
      <c r="TW48" s="11"/>
      <c r="TX48" s="11"/>
      <c r="TY48" s="11"/>
      <c r="TZ48" s="11"/>
      <c r="UA48" s="11"/>
      <c r="UB48" s="11"/>
      <c r="UC48" s="11"/>
      <c r="UD48" s="11"/>
      <c r="UE48" s="11"/>
      <c r="UF48" s="11"/>
      <c r="UG48" s="11"/>
      <c r="UH48" s="11"/>
      <c r="UI48" s="11"/>
      <c r="UJ48" s="11"/>
      <c r="UK48" s="11"/>
      <c r="UL48" s="11"/>
      <c r="UM48" s="11"/>
      <c r="UN48" s="11"/>
      <c r="UO48" s="11"/>
      <c r="UP48" s="11"/>
      <c r="UQ48" s="11"/>
      <c r="UR48" s="11"/>
      <c r="US48" s="11"/>
      <c r="UT48" s="11"/>
      <c r="UU48" s="11"/>
      <c r="UV48" s="11"/>
      <c r="UW48" s="11"/>
      <c r="UX48" s="11"/>
      <c r="UY48" s="11"/>
      <c r="UZ48" s="11"/>
      <c r="VA48" s="11"/>
      <c r="VB48" s="11"/>
      <c r="VC48" s="11"/>
      <c r="VD48" s="11"/>
      <c r="VE48" s="11"/>
      <c r="VF48" s="11"/>
      <c r="VG48" s="11"/>
      <c r="VH48" s="11"/>
      <c r="VI48" s="11"/>
      <c r="VJ48" s="11"/>
      <c r="VK48" s="11"/>
      <c r="VL48" s="11"/>
      <c r="VM48" s="11"/>
      <c r="VN48" s="11"/>
      <c r="VO48" s="11"/>
      <c r="VP48" s="11"/>
      <c r="VQ48" s="11"/>
      <c r="VR48" s="11"/>
      <c r="VS48" s="11"/>
      <c r="VT48" s="11"/>
      <c r="VU48" s="11"/>
      <c r="VV48" s="11"/>
      <c r="VW48" s="11"/>
      <c r="VX48" s="11"/>
      <c r="VY48" s="11"/>
      <c r="VZ48" s="11"/>
      <c r="WA48" s="11"/>
      <c r="WB48" s="11"/>
      <c r="WC48" s="11"/>
      <c r="WD48" s="11"/>
      <c r="WE48" s="11"/>
      <c r="WF48" s="11"/>
      <c r="WG48" s="11"/>
      <c r="WH48" s="11"/>
      <c r="WI48" s="11"/>
      <c r="WJ48" s="11"/>
      <c r="WK48" s="11"/>
      <c r="WL48" s="11"/>
      <c r="WM48" s="11"/>
      <c r="WN48" s="11"/>
      <c r="WO48" s="11"/>
      <c r="WP48" s="11"/>
      <c r="WQ48" s="11"/>
      <c r="WR48" s="11"/>
      <c r="WS48" s="11"/>
      <c r="WT48" s="11"/>
      <c r="WU48" s="11"/>
      <c r="WV48" s="11"/>
      <c r="WW48" s="11"/>
      <c r="WX48" s="11"/>
      <c r="WY48" s="11"/>
      <c r="WZ48" s="11"/>
      <c r="XA48" s="11"/>
      <c r="XB48" s="11"/>
      <c r="XC48" s="11"/>
      <c r="XD48" s="11"/>
      <c r="XE48" s="11"/>
      <c r="XF48" s="11"/>
      <c r="XG48" s="11"/>
      <c r="XH48" s="11"/>
      <c r="XI48" s="11"/>
      <c r="XJ48" s="11"/>
      <c r="XK48" s="11"/>
      <c r="XL48" s="11"/>
      <c r="XM48" s="11"/>
      <c r="XN48" s="11"/>
      <c r="XO48" s="11"/>
      <c r="XP48" s="11"/>
      <c r="XQ48" s="11"/>
      <c r="XR48" s="11"/>
      <c r="XS48" s="11"/>
      <c r="XT48" s="11"/>
      <c r="XU48" s="11"/>
      <c r="XV48" s="11"/>
      <c r="XW48" s="11"/>
      <c r="XX48" s="11"/>
      <c r="XY48" s="11"/>
      <c r="XZ48" s="11"/>
      <c r="YA48" s="11"/>
      <c r="YB48" s="11"/>
      <c r="YC48" s="11"/>
      <c r="YD48" s="11"/>
      <c r="YE48" s="11"/>
      <c r="YF48" s="11"/>
      <c r="YG48" s="11"/>
      <c r="YH48" s="11"/>
      <c r="YI48" s="11"/>
      <c r="YJ48" s="11"/>
      <c r="YK48" s="11"/>
      <c r="YL48" s="11"/>
      <c r="YM48" s="11"/>
      <c r="YN48" s="11"/>
      <c r="YO48" s="11"/>
      <c r="YP48" s="11"/>
      <c r="YQ48" s="11"/>
      <c r="YR48" s="11"/>
      <c r="YS48" s="11"/>
      <c r="YT48" s="11"/>
      <c r="YU48" s="11"/>
      <c r="YV48" s="11"/>
      <c r="YW48" s="11"/>
      <c r="YX48" s="11"/>
      <c r="YY48" s="11"/>
      <c r="YZ48" s="11"/>
      <c r="ZA48" s="11"/>
      <c r="ZB48" s="11"/>
      <c r="ZC48" s="11"/>
      <c r="ZD48" s="11"/>
      <c r="ZE48" s="11"/>
      <c r="ZF48" s="11"/>
      <c r="ZG48" s="11"/>
      <c r="ZH48" s="11"/>
      <c r="ZI48" s="11"/>
      <c r="ZJ48" s="11"/>
      <c r="ZK48" s="11"/>
      <c r="ZL48" s="11"/>
      <c r="ZM48" s="11"/>
      <c r="ZN48" s="11"/>
      <c r="ZO48" s="11"/>
      <c r="ZP48" s="11"/>
      <c r="ZQ48" s="11"/>
      <c r="ZR48" s="11"/>
      <c r="ZS48" s="11"/>
      <c r="ZT48" s="11"/>
      <c r="ZU48" s="11"/>
      <c r="ZV48" s="11"/>
      <c r="ZW48" s="11"/>
      <c r="ZX48" s="11"/>
      <c r="ZY48" s="11"/>
      <c r="ZZ48" s="11"/>
      <c r="AAA48" s="11"/>
      <c r="AAB48" s="11"/>
      <c r="AAC48" s="11"/>
      <c r="AAD48" s="11"/>
      <c r="AAE48" s="11"/>
      <c r="AAF48" s="11"/>
      <c r="AAG48" s="11"/>
      <c r="AAH48" s="11"/>
      <c r="AAI48" s="11"/>
      <c r="AAJ48" s="11"/>
      <c r="AAK48" s="11"/>
      <c r="AAL48" s="11"/>
      <c r="AAM48" s="11"/>
      <c r="AAN48" s="11"/>
      <c r="AAO48" s="11"/>
      <c r="AAP48" s="11"/>
      <c r="AAQ48" s="11"/>
      <c r="AAR48" s="11"/>
      <c r="AAS48" s="11"/>
      <c r="AAT48" s="11"/>
      <c r="AAU48" s="11"/>
      <c r="AAV48" s="11"/>
      <c r="AAW48" s="11"/>
      <c r="AAX48" s="11"/>
      <c r="AAY48" s="11"/>
      <c r="AAZ48" s="11"/>
      <c r="ABA48" s="11"/>
      <c r="ABB48" s="11"/>
      <c r="ABC48" s="11"/>
      <c r="ABD48" s="11"/>
      <c r="ABE48" s="11"/>
      <c r="ABF48" s="11"/>
      <c r="ABG48" s="11"/>
      <c r="ABH48" s="11"/>
      <c r="ABI48" s="11"/>
      <c r="ABJ48" s="11"/>
      <c r="ABK48" s="11"/>
      <c r="ABL48" s="11"/>
      <c r="ABM48" s="11"/>
      <c r="ABN48" s="11"/>
      <c r="ABO48" s="11"/>
      <c r="ABP48" s="11"/>
      <c r="ABQ48" s="11"/>
      <c r="ABR48" s="11"/>
      <c r="ABS48" s="11"/>
      <c r="ABT48" s="11"/>
      <c r="ABU48" s="11"/>
      <c r="ABV48" s="11"/>
      <c r="ABW48" s="11"/>
      <c r="ABX48" s="11"/>
      <c r="ABY48" s="11"/>
      <c r="ABZ48" s="11"/>
      <c r="ACA48" s="11"/>
      <c r="ACB48" s="11"/>
      <c r="ACC48" s="11"/>
      <c r="ACD48" s="11"/>
      <c r="ACE48" s="11"/>
      <c r="ACF48" s="11"/>
      <c r="ACG48" s="11"/>
      <c r="ACH48" s="11"/>
      <c r="ACI48" s="11"/>
      <c r="ACJ48" s="11"/>
      <c r="ACK48" s="11"/>
      <c r="ACL48" s="11"/>
      <c r="ACM48" s="11"/>
      <c r="ACN48" s="11"/>
      <c r="ACO48" s="11"/>
      <c r="ACP48" s="11"/>
      <c r="ACQ48" s="11"/>
      <c r="ACR48" s="11"/>
      <c r="ACS48" s="11"/>
      <c r="ACT48" s="11"/>
      <c r="ACU48" s="11"/>
      <c r="ACV48" s="11"/>
      <c r="ACW48" s="11"/>
      <c r="ACX48" s="11"/>
      <c r="ACY48" s="11"/>
      <c r="ACZ48" s="11"/>
      <c r="ADA48" s="11"/>
      <c r="ADB48" s="11"/>
      <c r="ADC48" s="11"/>
      <c r="ADD48" s="11"/>
      <c r="ADE48" s="11"/>
      <c r="ADF48" s="11"/>
      <c r="ADG48" s="11"/>
      <c r="ADH48" s="11"/>
      <c r="ADI48" s="11"/>
      <c r="ADJ48" s="11"/>
      <c r="ADK48" s="11"/>
      <c r="ADL48" s="11"/>
      <c r="ADM48" s="11"/>
      <c r="ADN48" s="11"/>
      <c r="ADO48" s="11"/>
      <c r="ADP48" s="11"/>
      <c r="ADQ48" s="11"/>
      <c r="ADR48" s="11"/>
      <c r="ADS48" s="11"/>
      <c r="ADT48" s="11"/>
      <c r="ADU48" s="11"/>
      <c r="ADV48" s="11"/>
      <c r="ADW48" s="11"/>
      <c r="ADX48" s="11"/>
      <c r="ADY48" s="11"/>
      <c r="ADZ48" s="11"/>
      <c r="AEA48" s="11"/>
      <c r="AEB48" s="11"/>
      <c r="AEC48" s="11"/>
      <c r="AED48" s="11"/>
      <c r="AEE48" s="11"/>
      <c r="AEF48" s="11"/>
      <c r="AEG48" s="11"/>
      <c r="AEH48" s="11"/>
      <c r="AEI48" s="11"/>
      <c r="AEJ48" s="11"/>
      <c r="AEK48" s="11"/>
      <c r="AEL48" s="11"/>
      <c r="AEM48" s="11"/>
      <c r="AEN48" s="11"/>
      <c r="AEO48" s="11"/>
      <c r="AEP48" s="11"/>
      <c r="AEQ48" s="11"/>
      <c r="AER48" s="11"/>
      <c r="AES48" s="11"/>
      <c r="AET48" s="11"/>
      <c r="AEU48" s="11"/>
      <c r="AEV48" s="11"/>
      <c r="AEW48" s="11"/>
      <c r="AEX48" s="11"/>
      <c r="AEY48" s="11"/>
      <c r="AEZ48" s="11"/>
      <c r="AFA48" s="11"/>
      <c r="AFB48" s="11"/>
      <c r="AFC48" s="11"/>
      <c r="AFD48" s="11"/>
      <c r="AFE48" s="11"/>
      <c r="AFF48" s="11"/>
      <c r="AFG48" s="11"/>
      <c r="AFH48" s="11"/>
      <c r="AFI48" s="11"/>
      <c r="AFJ48" s="11"/>
      <c r="AFK48" s="11"/>
      <c r="AFL48" s="11"/>
      <c r="AFM48" s="11"/>
      <c r="AFN48" s="11"/>
      <c r="AFO48" s="11"/>
      <c r="AFP48" s="11"/>
      <c r="AFQ48" s="11"/>
      <c r="AFR48" s="11"/>
      <c r="AFS48" s="11"/>
      <c r="AFT48" s="11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s="11" customFormat="1" ht="76.5" x14ac:dyDescent="0.2">
      <c r="A49" s="42" t="s">
        <v>165</v>
      </c>
      <c r="B49" s="43" t="s">
        <v>178</v>
      </c>
      <c r="C49" s="30" t="s">
        <v>293</v>
      </c>
      <c r="D49" s="35" t="s">
        <v>108</v>
      </c>
      <c r="E49" s="66">
        <f t="shared" si="6"/>
        <v>0</v>
      </c>
      <c r="F49" s="67">
        <f t="shared" si="7"/>
        <v>0.26100000000000001</v>
      </c>
      <c r="G49" s="67">
        <f t="shared" si="8"/>
        <v>0</v>
      </c>
      <c r="H49" s="66">
        <f t="shared" si="9"/>
        <v>0</v>
      </c>
      <c r="I49" s="66">
        <f t="shared" si="10"/>
        <v>0</v>
      </c>
      <c r="J49" s="66">
        <f t="shared" si="11"/>
        <v>0</v>
      </c>
      <c r="K49" s="67">
        <f t="shared" si="12"/>
        <v>0</v>
      </c>
      <c r="L49" s="67">
        <f t="shared" si="13"/>
        <v>10</v>
      </c>
      <c r="M49" s="66">
        <v>0</v>
      </c>
      <c r="N49" s="67">
        <v>0</v>
      </c>
      <c r="O49" s="67">
        <v>0</v>
      </c>
      <c r="P49" s="66">
        <v>0</v>
      </c>
      <c r="Q49" s="67">
        <v>0</v>
      </c>
      <c r="R49" s="66">
        <v>0</v>
      </c>
      <c r="S49" s="67">
        <v>0</v>
      </c>
      <c r="T49" s="67">
        <v>0</v>
      </c>
      <c r="U49" s="66">
        <v>0</v>
      </c>
      <c r="V49" s="67">
        <v>0</v>
      </c>
      <c r="W49" s="67">
        <v>0</v>
      </c>
      <c r="X49" s="66">
        <v>0</v>
      </c>
      <c r="Y49" s="67">
        <v>0</v>
      </c>
      <c r="Z49" s="66">
        <v>0</v>
      </c>
      <c r="AA49" s="67">
        <v>0</v>
      </c>
      <c r="AB49" s="67">
        <v>0</v>
      </c>
      <c r="AC49" s="66">
        <v>0</v>
      </c>
      <c r="AD49" s="67">
        <v>0</v>
      </c>
      <c r="AE49" s="67">
        <v>0</v>
      </c>
      <c r="AF49" s="66">
        <v>0</v>
      </c>
      <c r="AG49" s="67">
        <v>0</v>
      </c>
      <c r="AH49" s="66">
        <v>0</v>
      </c>
      <c r="AI49" s="67">
        <v>0</v>
      </c>
      <c r="AJ49" s="67">
        <v>0</v>
      </c>
      <c r="AK49" s="66">
        <v>0</v>
      </c>
      <c r="AL49" s="67">
        <v>0.26100000000000001</v>
      </c>
      <c r="AM49" s="67">
        <v>0</v>
      </c>
      <c r="AN49" s="66">
        <v>0</v>
      </c>
      <c r="AO49" s="67">
        <v>0</v>
      </c>
      <c r="AP49" s="66">
        <v>0</v>
      </c>
      <c r="AQ49" s="67">
        <v>0</v>
      </c>
      <c r="AR49" s="67">
        <v>10</v>
      </c>
      <c r="AS49" s="66">
        <f t="shared" si="15"/>
        <v>0</v>
      </c>
      <c r="AT49" s="67">
        <f t="shared" si="16"/>
        <v>0.47799999999999998</v>
      </c>
      <c r="AU49" s="67">
        <f t="shared" si="17"/>
        <v>0</v>
      </c>
      <c r="AV49" s="66">
        <f t="shared" si="18"/>
        <v>0</v>
      </c>
      <c r="AW49" s="67">
        <f t="shared" si="19"/>
        <v>0</v>
      </c>
      <c r="AX49" s="66">
        <f t="shared" si="20"/>
        <v>0</v>
      </c>
      <c r="AY49" s="67">
        <f t="shared" si="21"/>
        <v>0</v>
      </c>
      <c r="AZ49" s="67">
        <f t="shared" si="22"/>
        <v>10</v>
      </c>
      <c r="BA49" s="66">
        <v>0</v>
      </c>
      <c r="BB49" s="67">
        <v>0.47799999999999998</v>
      </c>
      <c r="BC49" s="67">
        <v>0</v>
      </c>
      <c r="BD49" s="66">
        <v>0</v>
      </c>
      <c r="BE49" s="67">
        <v>0</v>
      </c>
      <c r="BF49" s="66">
        <v>0</v>
      </c>
      <c r="BG49" s="67">
        <v>0</v>
      </c>
      <c r="BH49" s="66">
        <v>10</v>
      </c>
      <c r="BI49" s="77">
        <v>0</v>
      </c>
      <c r="BJ49" s="78">
        <v>0</v>
      </c>
      <c r="BK49" s="78">
        <v>0</v>
      </c>
      <c r="BL49" s="77">
        <v>0</v>
      </c>
      <c r="BM49" s="78">
        <v>0</v>
      </c>
      <c r="BN49" s="77">
        <v>0</v>
      </c>
      <c r="BO49" s="78">
        <v>0</v>
      </c>
      <c r="BP49" s="78">
        <v>0</v>
      </c>
      <c r="BQ49" s="66">
        <v>0</v>
      </c>
      <c r="BR49" s="67">
        <v>0</v>
      </c>
      <c r="BS49" s="67">
        <v>0</v>
      </c>
      <c r="BT49" s="66">
        <v>0</v>
      </c>
      <c r="BU49" s="67">
        <v>0</v>
      </c>
      <c r="BV49" s="66">
        <v>0</v>
      </c>
      <c r="BW49" s="67">
        <v>0</v>
      </c>
      <c r="BX49" s="67">
        <v>0</v>
      </c>
      <c r="BY49" s="66">
        <v>0</v>
      </c>
      <c r="BZ49" s="67">
        <v>0</v>
      </c>
      <c r="CA49" s="67">
        <v>0</v>
      </c>
      <c r="CB49" s="66">
        <v>0</v>
      </c>
      <c r="CC49" s="67">
        <v>0</v>
      </c>
      <c r="CD49" s="66">
        <v>0</v>
      </c>
      <c r="CE49" s="67">
        <v>0</v>
      </c>
      <c r="CF49" s="67">
        <v>0</v>
      </c>
      <c r="CG49" s="66" t="s">
        <v>108</v>
      </c>
      <c r="CH49" s="66" t="s">
        <v>108</v>
      </c>
      <c r="CI49" s="66">
        <f t="shared" si="25"/>
        <v>0.21699999999999997</v>
      </c>
      <c r="CJ49" s="66" t="s">
        <v>108</v>
      </c>
      <c r="CK49" s="45"/>
    </row>
    <row r="50" spans="1:1025" s="11" customFormat="1" ht="76.5" x14ac:dyDescent="0.2">
      <c r="A50" s="42" t="s">
        <v>165</v>
      </c>
      <c r="B50" s="44" t="s">
        <v>179</v>
      </c>
      <c r="C50" s="30" t="s">
        <v>294</v>
      </c>
      <c r="D50" s="35" t="s">
        <v>108</v>
      </c>
      <c r="E50" s="66">
        <f t="shared" si="6"/>
        <v>0</v>
      </c>
      <c r="F50" s="67">
        <f t="shared" si="7"/>
        <v>3.1230000000000002</v>
      </c>
      <c r="G50" s="67">
        <f t="shared" si="8"/>
        <v>0</v>
      </c>
      <c r="H50" s="66">
        <f t="shared" si="9"/>
        <v>0</v>
      </c>
      <c r="I50" s="66">
        <f t="shared" si="10"/>
        <v>0</v>
      </c>
      <c r="J50" s="66">
        <f t="shared" si="11"/>
        <v>0</v>
      </c>
      <c r="K50" s="67">
        <f t="shared" si="12"/>
        <v>0</v>
      </c>
      <c r="L50" s="67">
        <f t="shared" si="13"/>
        <v>0</v>
      </c>
      <c r="M50" s="66">
        <v>0</v>
      </c>
      <c r="N50" s="67">
        <v>0</v>
      </c>
      <c r="O50" s="67">
        <v>0</v>
      </c>
      <c r="P50" s="66">
        <v>0</v>
      </c>
      <c r="Q50" s="67">
        <v>0</v>
      </c>
      <c r="R50" s="66">
        <v>0</v>
      </c>
      <c r="S50" s="67">
        <v>0</v>
      </c>
      <c r="T50" s="67">
        <v>0</v>
      </c>
      <c r="U50" s="66">
        <v>0</v>
      </c>
      <c r="V50" s="67">
        <v>0</v>
      </c>
      <c r="W50" s="67">
        <v>0</v>
      </c>
      <c r="X50" s="66">
        <v>0</v>
      </c>
      <c r="Y50" s="67">
        <v>0</v>
      </c>
      <c r="Z50" s="66">
        <v>0</v>
      </c>
      <c r="AA50" s="67">
        <v>0</v>
      </c>
      <c r="AB50" s="67">
        <v>0</v>
      </c>
      <c r="AC50" s="66">
        <v>0</v>
      </c>
      <c r="AD50" s="67">
        <v>0</v>
      </c>
      <c r="AE50" s="67">
        <v>0</v>
      </c>
      <c r="AF50" s="66">
        <v>0</v>
      </c>
      <c r="AG50" s="67">
        <v>0</v>
      </c>
      <c r="AH50" s="66">
        <v>0</v>
      </c>
      <c r="AI50" s="67">
        <v>0</v>
      </c>
      <c r="AJ50" s="67">
        <v>0</v>
      </c>
      <c r="AK50" s="66">
        <v>0</v>
      </c>
      <c r="AL50" s="67">
        <v>3.1230000000000002</v>
      </c>
      <c r="AM50" s="67">
        <v>0</v>
      </c>
      <c r="AN50" s="66">
        <v>0</v>
      </c>
      <c r="AO50" s="67">
        <v>0</v>
      </c>
      <c r="AP50" s="66">
        <v>0</v>
      </c>
      <c r="AQ50" s="67">
        <v>0</v>
      </c>
      <c r="AR50" s="67">
        <v>0</v>
      </c>
      <c r="AS50" s="66">
        <f t="shared" si="15"/>
        <v>0</v>
      </c>
      <c r="AT50" s="67">
        <f t="shared" si="16"/>
        <v>0</v>
      </c>
      <c r="AU50" s="67">
        <f t="shared" si="17"/>
        <v>0</v>
      </c>
      <c r="AV50" s="66">
        <f t="shared" si="18"/>
        <v>0</v>
      </c>
      <c r="AW50" s="66">
        <f t="shared" si="19"/>
        <v>0</v>
      </c>
      <c r="AX50" s="66">
        <f t="shared" si="20"/>
        <v>0</v>
      </c>
      <c r="AY50" s="67">
        <f t="shared" si="21"/>
        <v>0</v>
      </c>
      <c r="AZ50" s="67">
        <f t="shared" si="22"/>
        <v>0</v>
      </c>
      <c r="BA50" s="66">
        <v>0</v>
      </c>
      <c r="BB50" s="67">
        <v>0</v>
      </c>
      <c r="BC50" s="67">
        <v>0</v>
      </c>
      <c r="BD50" s="66">
        <v>0</v>
      </c>
      <c r="BE50" s="67">
        <v>0</v>
      </c>
      <c r="BF50" s="66">
        <v>0</v>
      </c>
      <c r="BG50" s="67">
        <v>0</v>
      </c>
      <c r="BH50" s="67">
        <v>0</v>
      </c>
      <c r="BI50" s="77">
        <v>0</v>
      </c>
      <c r="BJ50" s="78">
        <v>0</v>
      </c>
      <c r="BK50" s="78">
        <v>0</v>
      </c>
      <c r="BL50" s="77">
        <v>0</v>
      </c>
      <c r="BM50" s="78">
        <v>0</v>
      </c>
      <c r="BN50" s="77">
        <v>0</v>
      </c>
      <c r="BO50" s="78">
        <v>0</v>
      </c>
      <c r="BP50" s="78">
        <v>0</v>
      </c>
      <c r="BQ50" s="66">
        <v>0</v>
      </c>
      <c r="BR50" s="67">
        <v>0</v>
      </c>
      <c r="BS50" s="67">
        <v>0</v>
      </c>
      <c r="BT50" s="66">
        <v>0</v>
      </c>
      <c r="BU50" s="67">
        <v>0</v>
      </c>
      <c r="BV50" s="66">
        <v>0</v>
      </c>
      <c r="BW50" s="67">
        <v>0</v>
      </c>
      <c r="BX50" s="67">
        <v>0</v>
      </c>
      <c r="BY50" s="66">
        <v>0</v>
      </c>
      <c r="BZ50" s="67">
        <v>0</v>
      </c>
      <c r="CA50" s="67">
        <v>0</v>
      </c>
      <c r="CB50" s="66">
        <v>0</v>
      </c>
      <c r="CC50" s="67">
        <v>0</v>
      </c>
      <c r="CD50" s="66">
        <v>0</v>
      </c>
      <c r="CE50" s="67">
        <v>0</v>
      </c>
      <c r="CF50" s="67">
        <v>0</v>
      </c>
      <c r="CG50" s="66" t="s">
        <v>108</v>
      </c>
      <c r="CH50" s="66" t="s">
        <v>108</v>
      </c>
      <c r="CI50" s="66">
        <f t="shared" si="25"/>
        <v>-3.1230000000000002</v>
      </c>
      <c r="CJ50" s="66" t="s">
        <v>108</v>
      </c>
      <c r="CK50" s="35" t="s">
        <v>108</v>
      </c>
      <c r="AMK50" s="13"/>
    </row>
    <row r="51" spans="1:1025" s="58" customFormat="1" ht="36" customHeight="1" x14ac:dyDescent="0.25">
      <c r="A51" s="39" t="s">
        <v>180</v>
      </c>
      <c r="B51" s="36" t="s">
        <v>181</v>
      </c>
      <c r="C51" s="36" t="s">
        <v>107</v>
      </c>
      <c r="D51" s="57" t="s">
        <v>108</v>
      </c>
      <c r="E51" s="64">
        <f t="shared" si="6"/>
        <v>0</v>
      </c>
      <c r="F51" s="65">
        <f t="shared" si="7"/>
        <v>2.9530000000000003</v>
      </c>
      <c r="G51" s="65">
        <f t="shared" si="8"/>
        <v>0</v>
      </c>
      <c r="H51" s="64">
        <f t="shared" si="9"/>
        <v>0</v>
      </c>
      <c r="I51" s="65">
        <f t="shared" si="10"/>
        <v>0</v>
      </c>
      <c r="J51" s="64">
        <f t="shared" si="11"/>
        <v>0</v>
      </c>
      <c r="K51" s="65">
        <f t="shared" si="12"/>
        <v>0</v>
      </c>
      <c r="L51" s="65">
        <f t="shared" si="13"/>
        <v>0</v>
      </c>
      <c r="M51" s="64">
        <f t="shared" ref="M51:AR51" si="90">SUM(M52:M53)</f>
        <v>0</v>
      </c>
      <c r="N51" s="65">
        <f t="shared" si="90"/>
        <v>0</v>
      </c>
      <c r="O51" s="65">
        <f t="shared" si="90"/>
        <v>0</v>
      </c>
      <c r="P51" s="64">
        <f t="shared" si="90"/>
        <v>0</v>
      </c>
      <c r="Q51" s="65">
        <f t="shared" si="90"/>
        <v>0</v>
      </c>
      <c r="R51" s="64">
        <f t="shared" si="90"/>
        <v>0</v>
      </c>
      <c r="S51" s="65">
        <f t="shared" si="90"/>
        <v>0</v>
      </c>
      <c r="T51" s="65">
        <f t="shared" si="90"/>
        <v>0</v>
      </c>
      <c r="U51" s="64">
        <f t="shared" si="90"/>
        <v>0</v>
      </c>
      <c r="V51" s="65">
        <f t="shared" si="90"/>
        <v>0</v>
      </c>
      <c r="W51" s="65">
        <f t="shared" si="90"/>
        <v>0</v>
      </c>
      <c r="X51" s="64">
        <f t="shared" si="90"/>
        <v>0</v>
      </c>
      <c r="Y51" s="65">
        <f t="shared" si="90"/>
        <v>0</v>
      </c>
      <c r="Z51" s="64">
        <f t="shared" si="90"/>
        <v>0</v>
      </c>
      <c r="AA51" s="65">
        <f t="shared" si="90"/>
        <v>0</v>
      </c>
      <c r="AB51" s="65">
        <f t="shared" si="90"/>
        <v>0</v>
      </c>
      <c r="AC51" s="64">
        <f t="shared" si="90"/>
        <v>0</v>
      </c>
      <c r="AD51" s="65">
        <f t="shared" si="90"/>
        <v>0</v>
      </c>
      <c r="AE51" s="65">
        <f t="shared" si="90"/>
        <v>0</v>
      </c>
      <c r="AF51" s="64">
        <f t="shared" si="90"/>
        <v>0</v>
      </c>
      <c r="AG51" s="65">
        <f t="shared" si="90"/>
        <v>0</v>
      </c>
      <c r="AH51" s="64">
        <f t="shared" si="90"/>
        <v>0</v>
      </c>
      <c r="AI51" s="65">
        <f t="shared" si="90"/>
        <v>0</v>
      </c>
      <c r="AJ51" s="65">
        <f t="shared" si="90"/>
        <v>0</v>
      </c>
      <c r="AK51" s="64">
        <f t="shared" si="90"/>
        <v>0</v>
      </c>
      <c r="AL51" s="65">
        <f t="shared" si="90"/>
        <v>2.9530000000000003</v>
      </c>
      <c r="AM51" s="65">
        <f t="shared" si="90"/>
        <v>0</v>
      </c>
      <c r="AN51" s="64">
        <f t="shared" si="90"/>
        <v>0</v>
      </c>
      <c r="AO51" s="65">
        <f t="shared" si="90"/>
        <v>0</v>
      </c>
      <c r="AP51" s="64">
        <f t="shared" si="90"/>
        <v>0</v>
      </c>
      <c r="AQ51" s="65">
        <f t="shared" si="90"/>
        <v>0</v>
      </c>
      <c r="AR51" s="65">
        <f t="shared" si="90"/>
        <v>0</v>
      </c>
      <c r="AS51" s="64">
        <f t="shared" si="15"/>
        <v>0</v>
      </c>
      <c r="AT51" s="65">
        <f t="shared" si="16"/>
        <v>0</v>
      </c>
      <c r="AU51" s="65">
        <f t="shared" si="17"/>
        <v>0</v>
      </c>
      <c r="AV51" s="64">
        <f t="shared" si="18"/>
        <v>0</v>
      </c>
      <c r="AW51" s="65">
        <f t="shared" si="19"/>
        <v>0</v>
      </c>
      <c r="AX51" s="64">
        <f t="shared" si="20"/>
        <v>0</v>
      </c>
      <c r="AY51" s="65">
        <f t="shared" si="21"/>
        <v>0</v>
      </c>
      <c r="AZ51" s="65">
        <f t="shared" si="22"/>
        <v>0</v>
      </c>
      <c r="BA51" s="64">
        <f t="shared" ref="BA51:BH51" si="91">SUM(BA52:BA53)</f>
        <v>0</v>
      </c>
      <c r="BB51" s="65">
        <f t="shared" si="91"/>
        <v>0</v>
      </c>
      <c r="BC51" s="65">
        <f t="shared" si="91"/>
        <v>0</v>
      </c>
      <c r="BD51" s="64">
        <f t="shared" si="91"/>
        <v>0</v>
      </c>
      <c r="BE51" s="65">
        <f t="shared" si="91"/>
        <v>0</v>
      </c>
      <c r="BF51" s="64">
        <f t="shared" si="91"/>
        <v>0</v>
      </c>
      <c r="BG51" s="65">
        <f t="shared" si="91"/>
        <v>0</v>
      </c>
      <c r="BH51" s="65">
        <f t="shared" si="91"/>
        <v>0</v>
      </c>
      <c r="BI51" s="75">
        <f t="shared" ref="BI51:CF51" si="92">SUM(BI52:BI53)</f>
        <v>0</v>
      </c>
      <c r="BJ51" s="76">
        <f t="shared" si="92"/>
        <v>0</v>
      </c>
      <c r="BK51" s="76">
        <f t="shared" si="92"/>
        <v>0</v>
      </c>
      <c r="BL51" s="75">
        <f t="shared" si="92"/>
        <v>0</v>
      </c>
      <c r="BM51" s="76">
        <f t="shared" si="92"/>
        <v>0</v>
      </c>
      <c r="BN51" s="75">
        <f t="shared" si="92"/>
        <v>0</v>
      </c>
      <c r="BO51" s="76">
        <f t="shared" si="92"/>
        <v>0</v>
      </c>
      <c r="BP51" s="76">
        <f t="shared" si="92"/>
        <v>0</v>
      </c>
      <c r="BQ51" s="64">
        <f t="shared" si="92"/>
        <v>0</v>
      </c>
      <c r="BR51" s="65">
        <f t="shared" si="92"/>
        <v>0</v>
      </c>
      <c r="BS51" s="65">
        <f t="shared" si="92"/>
        <v>0</v>
      </c>
      <c r="BT51" s="64">
        <f t="shared" si="92"/>
        <v>0</v>
      </c>
      <c r="BU51" s="65">
        <f t="shared" si="92"/>
        <v>0</v>
      </c>
      <c r="BV51" s="64">
        <f t="shared" si="92"/>
        <v>0</v>
      </c>
      <c r="BW51" s="65">
        <f t="shared" si="92"/>
        <v>0</v>
      </c>
      <c r="BX51" s="65">
        <f t="shared" si="92"/>
        <v>0</v>
      </c>
      <c r="BY51" s="64">
        <f t="shared" si="92"/>
        <v>0</v>
      </c>
      <c r="BZ51" s="65">
        <f t="shared" si="92"/>
        <v>0</v>
      </c>
      <c r="CA51" s="65">
        <f t="shared" si="92"/>
        <v>0</v>
      </c>
      <c r="CB51" s="64">
        <f t="shared" si="92"/>
        <v>0</v>
      </c>
      <c r="CC51" s="65">
        <f t="shared" si="92"/>
        <v>0</v>
      </c>
      <c r="CD51" s="64">
        <f t="shared" si="92"/>
        <v>0</v>
      </c>
      <c r="CE51" s="65">
        <f t="shared" si="92"/>
        <v>0</v>
      </c>
      <c r="CF51" s="65">
        <f t="shared" si="92"/>
        <v>0</v>
      </c>
      <c r="CG51" s="64" t="s">
        <v>108</v>
      </c>
      <c r="CH51" s="64" t="s">
        <v>108</v>
      </c>
      <c r="CI51" s="64">
        <f t="shared" si="25"/>
        <v>-2.9530000000000003</v>
      </c>
      <c r="CJ51" s="64" t="s">
        <v>108</v>
      </c>
      <c r="CK51" s="57" t="s">
        <v>108</v>
      </c>
      <c r="AMK51" s="54"/>
    </row>
    <row r="52" spans="1:1025" s="11" customFormat="1" ht="36" customHeight="1" x14ac:dyDescent="0.2">
      <c r="A52" s="42" t="s">
        <v>180</v>
      </c>
      <c r="B52" s="48" t="s">
        <v>182</v>
      </c>
      <c r="C52" s="30" t="s">
        <v>295</v>
      </c>
      <c r="D52" s="35" t="s">
        <v>108</v>
      </c>
      <c r="E52" s="66">
        <f t="shared" si="6"/>
        <v>0</v>
      </c>
      <c r="F52" s="67">
        <f t="shared" si="7"/>
        <v>1.109</v>
      </c>
      <c r="G52" s="67">
        <f t="shared" si="8"/>
        <v>0</v>
      </c>
      <c r="H52" s="66">
        <f t="shared" si="9"/>
        <v>0</v>
      </c>
      <c r="I52" s="66">
        <f t="shared" si="10"/>
        <v>0</v>
      </c>
      <c r="J52" s="66">
        <f t="shared" si="11"/>
        <v>0</v>
      </c>
      <c r="K52" s="67">
        <f t="shared" si="12"/>
        <v>0</v>
      </c>
      <c r="L52" s="67">
        <f t="shared" si="13"/>
        <v>0</v>
      </c>
      <c r="M52" s="66">
        <v>0</v>
      </c>
      <c r="N52" s="67">
        <v>0</v>
      </c>
      <c r="O52" s="67">
        <v>0</v>
      </c>
      <c r="P52" s="66">
        <v>0</v>
      </c>
      <c r="Q52" s="67">
        <v>0</v>
      </c>
      <c r="R52" s="66">
        <v>0</v>
      </c>
      <c r="S52" s="67">
        <v>0</v>
      </c>
      <c r="T52" s="67">
        <v>0</v>
      </c>
      <c r="U52" s="66">
        <v>0</v>
      </c>
      <c r="V52" s="67">
        <v>0</v>
      </c>
      <c r="W52" s="67">
        <v>0</v>
      </c>
      <c r="X52" s="66">
        <v>0</v>
      </c>
      <c r="Y52" s="67">
        <v>0</v>
      </c>
      <c r="Z52" s="66">
        <v>0</v>
      </c>
      <c r="AA52" s="67">
        <v>0</v>
      </c>
      <c r="AB52" s="67">
        <v>0</v>
      </c>
      <c r="AC52" s="66">
        <v>0</v>
      </c>
      <c r="AD52" s="67">
        <v>0</v>
      </c>
      <c r="AE52" s="67">
        <v>0</v>
      </c>
      <c r="AF52" s="66">
        <v>0</v>
      </c>
      <c r="AG52" s="67">
        <v>0</v>
      </c>
      <c r="AH52" s="66">
        <v>0</v>
      </c>
      <c r="AI52" s="67">
        <v>0</v>
      </c>
      <c r="AJ52" s="67">
        <v>0</v>
      </c>
      <c r="AK52" s="66">
        <v>0</v>
      </c>
      <c r="AL52" s="67">
        <v>1.109</v>
      </c>
      <c r="AM52" s="67">
        <v>0</v>
      </c>
      <c r="AN52" s="66">
        <v>0</v>
      </c>
      <c r="AO52" s="67">
        <v>0</v>
      </c>
      <c r="AP52" s="66">
        <v>0</v>
      </c>
      <c r="AQ52" s="67">
        <v>0</v>
      </c>
      <c r="AR52" s="67">
        <v>0</v>
      </c>
      <c r="AS52" s="66">
        <f t="shared" si="15"/>
        <v>0</v>
      </c>
      <c r="AT52" s="67">
        <f t="shared" si="16"/>
        <v>0</v>
      </c>
      <c r="AU52" s="67">
        <f t="shared" si="17"/>
        <v>0</v>
      </c>
      <c r="AV52" s="66">
        <f t="shared" si="18"/>
        <v>0</v>
      </c>
      <c r="AW52" s="67">
        <f t="shared" si="19"/>
        <v>0</v>
      </c>
      <c r="AX52" s="66">
        <f t="shared" si="20"/>
        <v>0</v>
      </c>
      <c r="AY52" s="67">
        <f t="shared" si="21"/>
        <v>0</v>
      </c>
      <c r="AZ52" s="67">
        <f t="shared" si="22"/>
        <v>0</v>
      </c>
      <c r="BA52" s="66">
        <v>0</v>
      </c>
      <c r="BB52" s="67">
        <v>0</v>
      </c>
      <c r="BC52" s="67">
        <v>0</v>
      </c>
      <c r="BD52" s="66">
        <v>0</v>
      </c>
      <c r="BE52" s="67">
        <v>0</v>
      </c>
      <c r="BF52" s="66">
        <v>0</v>
      </c>
      <c r="BG52" s="67">
        <v>0</v>
      </c>
      <c r="BH52" s="67">
        <v>0</v>
      </c>
      <c r="BI52" s="77">
        <v>0</v>
      </c>
      <c r="BJ52" s="78">
        <v>0</v>
      </c>
      <c r="BK52" s="78">
        <v>0</v>
      </c>
      <c r="BL52" s="77">
        <v>0</v>
      </c>
      <c r="BM52" s="78">
        <v>0</v>
      </c>
      <c r="BN52" s="77">
        <v>0</v>
      </c>
      <c r="BO52" s="78">
        <v>0</v>
      </c>
      <c r="BP52" s="78">
        <v>0</v>
      </c>
      <c r="BQ52" s="66">
        <v>0</v>
      </c>
      <c r="BR52" s="67">
        <v>0</v>
      </c>
      <c r="BS52" s="67">
        <v>0</v>
      </c>
      <c r="BT52" s="66">
        <v>0</v>
      </c>
      <c r="BU52" s="67">
        <v>0</v>
      </c>
      <c r="BV52" s="66">
        <v>0</v>
      </c>
      <c r="BW52" s="67">
        <v>0</v>
      </c>
      <c r="BX52" s="67">
        <v>0</v>
      </c>
      <c r="BY52" s="66">
        <v>0</v>
      </c>
      <c r="BZ52" s="67">
        <v>0</v>
      </c>
      <c r="CA52" s="67">
        <v>0</v>
      </c>
      <c r="CB52" s="66">
        <v>0</v>
      </c>
      <c r="CC52" s="67">
        <v>0</v>
      </c>
      <c r="CD52" s="66">
        <v>0</v>
      </c>
      <c r="CE52" s="67">
        <v>0</v>
      </c>
      <c r="CF52" s="67">
        <v>0</v>
      </c>
      <c r="CG52" s="66" t="s">
        <v>108</v>
      </c>
      <c r="CH52" s="66" t="s">
        <v>108</v>
      </c>
      <c r="CI52" s="66">
        <f t="shared" si="25"/>
        <v>-1.109</v>
      </c>
      <c r="CJ52" s="66" t="s">
        <v>108</v>
      </c>
      <c r="CK52" s="35"/>
      <c r="AMK52" s="13"/>
    </row>
    <row r="53" spans="1:1025" s="11" customFormat="1" ht="36.75" customHeight="1" x14ac:dyDescent="0.2">
      <c r="A53" s="42" t="s">
        <v>180</v>
      </c>
      <c r="B53" s="48" t="s">
        <v>183</v>
      </c>
      <c r="C53" s="30" t="s">
        <v>296</v>
      </c>
      <c r="D53" s="35" t="s">
        <v>108</v>
      </c>
      <c r="E53" s="66">
        <f t="shared" si="6"/>
        <v>0</v>
      </c>
      <c r="F53" s="67">
        <f t="shared" si="7"/>
        <v>1.8440000000000001</v>
      </c>
      <c r="G53" s="67">
        <f t="shared" si="8"/>
        <v>0</v>
      </c>
      <c r="H53" s="66">
        <f t="shared" si="9"/>
        <v>0</v>
      </c>
      <c r="I53" s="66">
        <f t="shared" si="10"/>
        <v>0</v>
      </c>
      <c r="J53" s="66">
        <f t="shared" si="11"/>
        <v>0</v>
      </c>
      <c r="K53" s="67">
        <f t="shared" si="12"/>
        <v>0</v>
      </c>
      <c r="L53" s="67">
        <f t="shared" si="13"/>
        <v>0</v>
      </c>
      <c r="M53" s="66">
        <v>0</v>
      </c>
      <c r="N53" s="67">
        <v>0</v>
      </c>
      <c r="O53" s="67">
        <v>0</v>
      </c>
      <c r="P53" s="66">
        <v>0</v>
      </c>
      <c r="Q53" s="67">
        <v>0</v>
      </c>
      <c r="R53" s="66">
        <v>0</v>
      </c>
      <c r="S53" s="67">
        <v>0</v>
      </c>
      <c r="T53" s="67">
        <v>0</v>
      </c>
      <c r="U53" s="66">
        <v>0</v>
      </c>
      <c r="V53" s="67">
        <v>0</v>
      </c>
      <c r="W53" s="67">
        <v>0</v>
      </c>
      <c r="X53" s="66">
        <v>0</v>
      </c>
      <c r="Y53" s="67">
        <v>0</v>
      </c>
      <c r="Z53" s="66">
        <v>0</v>
      </c>
      <c r="AA53" s="67">
        <v>0</v>
      </c>
      <c r="AB53" s="67">
        <v>0</v>
      </c>
      <c r="AC53" s="66">
        <v>0</v>
      </c>
      <c r="AD53" s="67">
        <v>0</v>
      </c>
      <c r="AE53" s="67">
        <v>0</v>
      </c>
      <c r="AF53" s="66">
        <v>0</v>
      </c>
      <c r="AG53" s="67">
        <v>0</v>
      </c>
      <c r="AH53" s="66">
        <v>0</v>
      </c>
      <c r="AI53" s="67">
        <v>0</v>
      </c>
      <c r="AJ53" s="67">
        <v>0</v>
      </c>
      <c r="AK53" s="66">
        <v>0</v>
      </c>
      <c r="AL53" s="67">
        <v>1.8440000000000001</v>
      </c>
      <c r="AM53" s="67">
        <v>0</v>
      </c>
      <c r="AN53" s="66">
        <v>0</v>
      </c>
      <c r="AO53" s="67">
        <v>0</v>
      </c>
      <c r="AP53" s="66">
        <v>0</v>
      </c>
      <c r="AQ53" s="67">
        <v>0</v>
      </c>
      <c r="AR53" s="67">
        <v>0</v>
      </c>
      <c r="AS53" s="66">
        <f t="shared" si="15"/>
        <v>0</v>
      </c>
      <c r="AT53" s="67">
        <f t="shared" si="16"/>
        <v>0</v>
      </c>
      <c r="AU53" s="67">
        <f t="shared" si="17"/>
        <v>0</v>
      </c>
      <c r="AV53" s="66">
        <f t="shared" si="18"/>
        <v>0</v>
      </c>
      <c r="AW53" s="67">
        <f t="shared" si="19"/>
        <v>0</v>
      </c>
      <c r="AX53" s="66">
        <f t="shared" si="20"/>
        <v>0</v>
      </c>
      <c r="AY53" s="67">
        <f t="shared" si="21"/>
        <v>0</v>
      </c>
      <c r="AZ53" s="67">
        <f t="shared" si="22"/>
        <v>0</v>
      </c>
      <c r="BA53" s="66">
        <v>0</v>
      </c>
      <c r="BB53" s="67">
        <v>0</v>
      </c>
      <c r="BC53" s="67">
        <v>0</v>
      </c>
      <c r="BD53" s="66">
        <v>0</v>
      </c>
      <c r="BE53" s="67">
        <v>0</v>
      </c>
      <c r="BF53" s="66">
        <v>0</v>
      </c>
      <c r="BG53" s="67">
        <v>0</v>
      </c>
      <c r="BH53" s="67">
        <v>0</v>
      </c>
      <c r="BI53" s="77">
        <v>0</v>
      </c>
      <c r="BJ53" s="78">
        <v>0</v>
      </c>
      <c r="BK53" s="78">
        <v>0</v>
      </c>
      <c r="BL53" s="77">
        <v>0</v>
      </c>
      <c r="BM53" s="78">
        <v>0</v>
      </c>
      <c r="BN53" s="77">
        <v>0</v>
      </c>
      <c r="BO53" s="78">
        <v>0</v>
      </c>
      <c r="BP53" s="78">
        <v>0</v>
      </c>
      <c r="BQ53" s="66">
        <v>0</v>
      </c>
      <c r="BR53" s="67">
        <v>0</v>
      </c>
      <c r="BS53" s="67">
        <v>0</v>
      </c>
      <c r="BT53" s="66">
        <v>0</v>
      </c>
      <c r="BU53" s="67">
        <v>0</v>
      </c>
      <c r="BV53" s="66">
        <v>0</v>
      </c>
      <c r="BW53" s="67">
        <v>0</v>
      </c>
      <c r="BX53" s="67">
        <v>0</v>
      </c>
      <c r="BY53" s="66">
        <v>0</v>
      </c>
      <c r="BZ53" s="67">
        <v>0</v>
      </c>
      <c r="CA53" s="67">
        <v>0</v>
      </c>
      <c r="CB53" s="66">
        <v>0</v>
      </c>
      <c r="CC53" s="67">
        <v>0</v>
      </c>
      <c r="CD53" s="66">
        <v>0</v>
      </c>
      <c r="CE53" s="67">
        <v>0</v>
      </c>
      <c r="CF53" s="67">
        <v>0</v>
      </c>
      <c r="CG53" s="66" t="s">
        <v>108</v>
      </c>
      <c r="CH53" s="66" t="s">
        <v>108</v>
      </c>
      <c r="CI53" s="66">
        <f t="shared" si="25"/>
        <v>-1.8440000000000001</v>
      </c>
      <c r="CJ53" s="66" t="s">
        <v>108</v>
      </c>
      <c r="CK53" s="35" t="s">
        <v>108</v>
      </c>
    </row>
    <row r="54" spans="1:1025" s="56" customFormat="1" ht="15.75" x14ac:dyDescent="0.25">
      <c r="A54" s="39" t="s">
        <v>184</v>
      </c>
      <c r="B54" s="36" t="s">
        <v>185</v>
      </c>
      <c r="C54" s="36" t="s">
        <v>107</v>
      </c>
      <c r="D54" s="57" t="s">
        <v>108</v>
      </c>
      <c r="E54" s="64">
        <f t="shared" ref="E54:E69" si="93">SUM(M54,U54,AC54,AK54)</f>
        <v>0</v>
      </c>
      <c r="F54" s="64">
        <f t="shared" ref="F54:F69" si="94">SUM(N54,V54,AD54,AL54)</f>
        <v>6.6076854800000007</v>
      </c>
      <c r="G54" s="64">
        <f t="shared" ref="G54:G69" si="95">SUM(O54,W54,AE54,AM54)</f>
        <v>0</v>
      </c>
      <c r="H54" s="64">
        <f t="shared" ref="H54:H69" si="96">SUM(P54,X54,AF54,AN54)</f>
        <v>0</v>
      </c>
      <c r="I54" s="64">
        <f t="shared" ref="I54:I69" si="97">SUM(Q54,Y54,AG54,AO54)</f>
        <v>0</v>
      </c>
      <c r="J54" s="64">
        <f t="shared" ref="J54:J69" si="98">SUM(R54,Z54,AH54,AP54)</f>
        <v>0</v>
      </c>
      <c r="K54" s="64">
        <f t="shared" ref="K54:K69" si="99">SUM(S54,AA54,AI54,AQ54)</f>
        <v>0</v>
      </c>
      <c r="L54" s="64">
        <f t="shared" ref="L54:L69" si="100">SUM(T54,AB54,AJ54,AR54)</f>
        <v>0</v>
      </c>
      <c r="M54" s="64">
        <f t="shared" ref="M54:AR54" si="101">SUM(M55:M57)</f>
        <v>0</v>
      </c>
      <c r="N54" s="64">
        <f t="shared" si="101"/>
        <v>0</v>
      </c>
      <c r="O54" s="64">
        <f t="shared" si="101"/>
        <v>0</v>
      </c>
      <c r="P54" s="64">
        <f t="shared" si="101"/>
        <v>0</v>
      </c>
      <c r="Q54" s="64">
        <f t="shared" si="101"/>
        <v>0</v>
      </c>
      <c r="R54" s="64">
        <f t="shared" si="101"/>
        <v>0</v>
      </c>
      <c r="S54" s="64">
        <f t="shared" si="101"/>
        <v>0</v>
      </c>
      <c r="T54" s="64">
        <f t="shared" si="101"/>
        <v>0</v>
      </c>
      <c r="U54" s="64">
        <f t="shared" si="101"/>
        <v>0</v>
      </c>
      <c r="V54" s="64">
        <f t="shared" si="101"/>
        <v>0</v>
      </c>
      <c r="W54" s="64">
        <f t="shared" si="101"/>
        <v>0</v>
      </c>
      <c r="X54" s="64">
        <f t="shared" si="101"/>
        <v>0</v>
      </c>
      <c r="Y54" s="64">
        <f t="shared" si="101"/>
        <v>0</v>
      </c>
      <c r="Z54" s="64">
        <f t="shared" si="101"/>
        <v>0</v>
      </c>
      <c r="AA54" s="64">
        <f t="shared" si="101"/>
        <v>0</v>
      </c>
      <c r="AB54" s="64">
        <f t="shared" si="101"/>
        <v>0</v>
      </c>
      <c r="AC54" s="64">
        <f t="shared" si="101"/>
        <v>0</v>
      </c>
      <c r="AD54" s="64">
        <f t="shared" si="101"/>
        <v>0</v>
      </c>
      <c r="AE54" s="64">
        <f t="shared" si="101"/>
        <v>0</v>
      </c>
      <c r="AF54" s="64">
        <f t="shared" si="101"/>
        <v>0</v>
      </c>
      <c r="AG54" s="64">
        <f t="shared" si="101"/>
        <v>0</v>
      </c>
      <c r="AH54" s="64">
        <f t="shared" si="101"/>
        <v>0</v>
      </c>
      <c r="AI54" s="64">
        <f t="shared" si="101"/>
        <v>0</v>
      </c>
      <c r="AJ54" s="64">
        <f t="shared" si="101"/>
        <v>0</v>
      </c>
      <c r="AK54" s="64">
        <f t="shared" si="101"/>
        <v>0</v>
      </c>
      <c r="AL54" s="64">
        <f t="shared" si="101"/>
        <v>6.6076854800000007</v>
      </c>
      <c r="AM54" s="64">
        <f t="shared" si="101"/>
        <v>0</v>
      </c>
      <c r="AN54" s="64">
        <f t="shared" si="101"/>
        <v>0</v>
      </c>
      <c r="AO54" s="64">
        <f t="shared" si="101"/>
        <v>0</v>
      </c>
      <c r="AP54" s="64">
        <f t="shared" si="101"/>
        <v>0</v>
      </c>
      <c r="AQ54" s="64">
        <f t="shared" si="101"/>
        <v>0</v>
      </c>
      <c r="AR54" s="64">
        <f t="shared" si="101"/>
        <v>0</v>
      </c>
      <c r="AS54" s="64">
        <f t="shared" ref="AS54:AS69" si="102">SUM(BA54,BI54,BQ54,BY54)</f>
        <v>0</v>
      </c>
      <c r="AT54" s="64">
        <f t="shared" ref="AT54:AT69" si="103">SUM(BB54,BJ54,BR54,BZ54)</f>
        <v>0</v>
      </c>
      <c r="AU54" s="64">
        <f t="shared" ref="AU54:AU69" si="104">SUM(BC54,BK54,BS54,CA54)</f>
        <v>0</v>
      </c>
      <c r="AV54" s="64">
        <f t="shared" ref="AV54:AV69" si="105">SUM(BD54,BL54,BT54,CB54)</f>
        <v>0</v>
      </c>
      <c r="AW54" s="64">
        <f t="shared" ref="AW54:AW69" si="106">SUM(BE54,BM54,BU54,CC54)</f>
        <v>0</v>
      </c>
      <c r="AX54" s="64">
        <f t="shared" ref="AX54:AX69" si="107">SUM(BF54,BN54,BV54,CD54)</f>
        <v>0</v>
      </c>
      <c r="AY54" s="64">
        <f t="shared" ref="AY54:AY69" si="108">SUM(BG54,BO54,BW54,CE54)</f>
        <v>0</v>
      </c>
      <c r="AZ54" s="64">
        <f t="shared" ref="AZ54:AZ69" si="109">SUM(BH54,BP54,BX54,CF54)</f>
        <v>0</v>
      </c>
      <c r="BA54" s="64">
        <f t="shared" ref="BA54:BH54" si="110">SUM(BA55:BA57)</f>
        <v>0</v>
      </c>
      <c r="BB54" s="64">
        <f t="shared" si="110"/>
        <v>0</v>
      </c>
      <c r="BC54" s="64">
        <f t="shared" si="110"/>
        <v>0</v>
      </c>
      <c r="BD54" s="64">
        <f t="shared" si="110"/>
        <v>0</v>
      </c>
      <c r="BE54" s="64">
        <f t="shared" si="110"/>
        <v>0</v>
      </c>
      <c r="BF54" s="64">
        <f t="shared" si="110"/>
        <v>0</v>
      </c>
      <c r="BG54" s="64">
        <f t="shared" si="110"/>
        <v>0</v>
      </c>
      <c r="BH54" s="64">
        <f t="shared" si="110"/>
        <v>0</v>
      </c>
      <c r="BI54" s="75">
        <f t="shared" ref="BI54:CF54" si="111">SUM(BI55:BI57)</f>
        <v>0</v>
      </c>
      <c r="BJ54" s="75">
        <f t="shared" si="111"/>
        <v>0</v>
      </c>
      <c r="BK54" s="75">
        <f t="shared" si="111"/>
        <v>0</v>
      </c>
      <c r="BL54" s="75">
        <f t="shared" si="111"/>
        <v>0</v>
      </c>
      <c r="BM54" s="75">
        <f t="shared" si="111"/>
        <v>0</v>
      </c>
      <c r="BN54" s="75">
        <f t="shared" si="111"/>
        <v>0</v>
      </c>
      <c r="BO54" s="75">
        <f t="shared" si="111"/>
        <v>0</v>
      </c>
      <c r="BP54" s="75">
        <f t="shared" si="111"/>
        <v>0</v>
      </c>
      <c r="BQ54" s="64">
        <f t="shared" si="111"/>
        <v>0</v>
      </c>
      <c r="BR54" s="64">
        <f t="shared" si="111"/>
        <v>0</v>
      </c>
      <c r="BS54" s="64">
        <f t="shared" si="111"/>
        <v>0</v>
      </c>
      <c r="BT54" s="64">
        <f t="shared" si="111"/>
        <v>0</v>
      </c>
      <c r="BU54" s="64">
        <f t="shared" si="111"/>
        <v>0</v>
      </c>
      <c r="BV54" s="64">
        <f t="shared" si="111"/>
        <v>0</v>
      </c>
      <c r="BW54" s="64">
        <f t="shared" si="111"/>
        <v>0</v>
      </c>
      <c r="BX54" s="64">
        <f t="shared" si="111"/>
        <v>0</v>
      </c>
      <c r="BY54" s="64">
        <f t="shared" si="111"/>
        <v>0</v>
      </c>
      <c r="BZ54" s="64">
        <f t="shared" si="111"/>
        <v>0</v>
      </c>
      <c r="CA54" s="64">
        <f t="shared" si="111"/>
        <v>0</v>
      </c>
      <c r="CB54" s="64">
        <f t="shared" si="111"/>
        <v>0</v>
      </c>
      <c r="CC54" s="64">
        <f t="shared" si="111"/>
        <v>0</v>
      </c>
      <c r="CD54" s="64">
        <f t="shared" si="111"/>
        <v>0</v>
      </c>
      <c r="CE54" s="64">
        <f t="shared" si="111"/>
        <v>0</v>
      </c>
      <c r="CF54" s="64">
        <f t="shared" si="111"/>
        <v>0</v>
      </c>
      <c r="CG54" s="64" t="s">
        <v>108</v>
      </c>
      <c r="CH54" s="64" t="s">
        <v>108</v>
      </c>
      <c r="CI54" s="64">
        <f t="shared" si="25"/>
        <v>-6.6076854800000007</v>
      </c>
      <c r="CJ54" s="64" t="s">
        <v>108</v>
      </c>
      <c r="CK54" s="57" t="s">
        <v>108</v>
      </c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  <c r="GN54" s="54"/>
      <c r="GO54" s="54"/>
      <c r="GP54" s="54"/>
      <c r="GQ54" s="54"/>
      <c r="GR54" s="54"/>
      <c r="GS54" s="54"/>
      <c r="GT54" s="54"/>
      <c r="GU54" s="54"/>
      <c r="GV54" s="54"/>
      <c r="GW54" s="54"/>
      <c r="GX54" s="54"/>
      <c r="GY54" s="54"/>
      <c r="GZ54" s="54"/>
      <c r="HA54" s="54"/>
      <c r="HB54" s="54"/>
      <c r="HC54" s="54"/>
      <c r="HD54" s="54"/>
      <c r="HE54" s="54"/>
      <c r="HF54" s="54"/>
      <c r="HG54" s="54"/>
      <c r="HH54" s="54"/>
      <c r="HI54" s="54"/>
      <c r="HJ54" s="54"/>
      <c r="HK54" s="54"/>
      <c r="HL54" s="54"/>
      <c r="HM54" s="54"/>
      <c r="HN54" s="54"/>
      <c r="HO54" s="54"/>
      <c r="HP54" s="54"/>
      <c r="HQ54" s="54"/>
      <c r="HR54" s="54"/>
      <c r="HS54" s="54"/>
      <c r="HT54" s="54"/>
      <c r="HU54" s="54"/>
      <c r="HV54" s="54"/>
      <c r="HW54" s="54"/>
      <c r="HX54" s="54"/>
      <c r="HY54" s="54"/>
      <c r="HZ54" s="54"/>
      <c r="IA54" s="54"/>
      <c r="IB54" s="54"/>
      <c r="IC54" s="54"/>
      <c r="ID54" s="54"/>
      <c r="IE54" s="54"/>
      <c r="IF54" s="54"/>
      <c r="IG54" s="54"/>
      <c r="IH54" s="54"/>
      <c r="II54" s="54"/>
      <c r="IJ54" s="54"/>
      <c r="IK54" s="54"/>
      <c r="IL54" s="54"/>
      <c r="IM54" s="54"/>
      <c r="IN54" s="54"/>
      <c r="IO54" s="54"/>
      <c r="IP54" s="54"/>
      <c r="IQ54" s="54"/>
      <c r="IR54" s="54"/>
      <c r="IS54" s="54"/>
      <c r="IT54" s="54"/>
      <c r="IU54" s="54"/>
      <c r="IV54" s="54"/>
      <c r="IW54" s="54"/>
      <c r="IX54" s="54"/>
      <c r="IY54" s="54"/>
      <c r="IZ54" s="54"/>
      <c r="JA54" s="54"/>
      <c r="JB54" s="54"/>
      <c r="JC54" s="54"/>
      <c r="JD54" s="54"/>
      <c r="JE54" s="54"/>
      <c r="JF54" s="54"/>
      <c r="JG54" s="54"/>
      <c r="JH54" s="54"/>
      <c r="JI54" s="54"/>
      <c r="JJ54" s="54"/>
      <c r="JK54" s="54"/>
      <c r="JL54" s="54"/>
      <c r="JM54" s="54"/>
      <c r="JN54" s="54"/>
      <c r="JO54" s="54"/>
      <c r="JP54" s="54"/>
      <c r="JQ54" s="54"/>
      <c r="JR54" s="54"/>
      <c r="JS54" s="54"/>
      <c r="JT54" s="54"/>
      <c r="JU54" s="54"/>
      <c r="JV54" s="54"/>
      <c r="JW54" s="54"/>
      <c r="JX54" s="54"/>
      <c r="JY54" s="54"/>
      <c r="JZ54" s="54"/>
      <c r="KA54" s="54"/>
      <c r="KB54" s="54"/>
      <c r="KC54" s="54"/>
      <c r="KD54" s="54"/>
      <c r="KE54" s="54"/>
      <c r="KF54" s="54"/>
      <c r="KG54" s="54"/>
      <c r="KH54" s="54"/>
      <c r="KI54" s="54"/>
      <c r="KJ54" s="54"/>
      <c r="KK54" s="54"/>
      <c r="KL54" s="54"/>
      <c r="KM54" s="54"/>
      <c r="KN54" s="54"/>
      <c r="KO54" s="54"/>
      <c r="KP54" s="54"/>
      <c r="KQ54" s="54"/>
      <c r="KR54" s="54"/>
      <c r="KS54" s="54"/>
      <c r="KT54" s="54"/>
      <c r="KU54" s="54"/>
      <c r="KV54" s="54"/>
      <c r="KW54" s="54"/>
      <c r="KX54" s="54"/>
      <c r="KY54" s="54"/>
      <c r="KZ54" s="54"/>
      <c r="LA54" s="54"/>
      <c r="LB54" s="54"/>
      <c r="LC54" s="54"/>
      <c r="LD54" s="54"/>
      <c r="LE54" s="54"/>
      <c r="LF54" s="54"/>
      <c r="LG54" s="54"/>
      <c r="LH54" s="54"/>
      <c r="LI54" s="54"/>
      <c r="LJ54" s="54"/>
      <c r="LK54" s="54"/>
      <c r="LL54" s="54"/>
      <c r="LM54" s="54"/>
      <c r="LN54" s="54"/>
      <c r="LO54" s="54"/>
      <c r="LP54" s="54"/>
      <c r="LQ54" s="54"/>
      <c r="LR54" s="54"/>
      <c r="LS54" s="54"/>
      <c r="LT54" s="54"/>
      <c r="LU54" s="54"/>
      <c r="LV54" s="54"/>
      <c r="LW54" s="54"/>
      <c r="LX54" s="54"/>
      <c r="LY54" s="54"/>
      <c r="LZ54" s="54"/>
      <c r="MA54" s="54"/>
      <c r="MB54" s="54"/>
      <c r="MC54" s="54"/>
      <c r="MD54" s="54"/>
      <c r="ME54" s="54"/>
      <c r="MF54" s="54"/>
      <c r="MG54" s="54"/>
      <c r="MH54" s="54"/>
      <c r="MI54" s="54"/>
      <c r="MJ54" s="54"/>
      <c r="MK54" s="54"/>
      <c r="ML54" s="54"/>
      <c r="MM54" s="54"/>
      <c r="MN54" s="54"/>
      <c r="MO54" s="54"/>
      <c r="MP54" s="54"/>
      <c r="MQ54" s="54"/>
      <c r="MR54" s="54"/>
      <c r="MS54" s="54"/>
      <c r="MT54" s="54"/>
      <c r="MU54" s="54"/>
      <c r="MV54" s="54"/>
      <c r="MW54" s="54"/>
      <c r="MX54" s="54"/>
      <c r="MY54" s="54"/>
      <c r="MZ54" s="54"/>
      <c r="NA54" s="54"/>
      <c r="NB54" s="54"/>
      <c r="NC54" s="54"/>
      <c r="ND54" s="54"/>
      <c r="NE54" s="54"/>
      <c r="NF54" s="54"/>
      <c r="NG54" s="54"/>
      <c r="NH54" s="54"/>
      <c r="NI54" s="54"/>
      <c r="NJ54" s="54"/>
      <c r="NK54" s="54"/>
      <c r="NL54" s="54"/>
      <c r="NM54" s="54"/>
      <c r="NN54" s="54"/>
      <c r="NO54" s="54"/>
      <c r="NP54" s="54"/>
      <c r="NQ54" s="54"/>
      <c r="NR54" s="54"/>
      <c r="NS54" s="54"/>
      <c r="NT54" s="54"/>
      <c r="NU54" s="54"/>
      <c r="NV54" s="54"/>
      <c r="NW54" s="54"/>
      <c r="NX54" s="54"/>
      <c r="NY54" s="54"/>
      <c r="NZ54" s="54"/>
      <c r="OA54" s="54"/>
      <c r="OB54" s="54"/>
      <c r="OC54" s="54"/>
      <c r="OD54" s="54"/>
      <c r="OE54" s="54"/>
      <c r="OF54" s="54"/>
      <c r="OG54" s="54"/>
      <c r="OH54" s="54"/>
      <c r="OI54" s="54"/>
      <c r="OJ54" s="54"/>
      <c r="OK54" s="54"/>
      <c r="OL54" s="54"/>
      <c r="OM54" s="54"/>
      <c r="ON54" s="54"/>
      <c r="OO54" s="54"/>
      <c r="OP54" s="54"/>
      <c r="OQ54" s="54"/>
      <c r="OR54" s="54"/>
      <c r="OS54" s="54"/>
      <c r="OT54" s="54"/>
      <c r="OU54" s="54"/>
      <c r="OV54" s="54"/>
      <c r="OW54" s="54"/>
      <c r="OX54" s="54"/>
      <c r="OY54" s="54"/>
      <c r="OZ54" s="54"/>
      <c r="PA54" s="54"/>
      <c r="PB54" s="54"/>
      <c r="PC54" s="54"/>
      <c r="PD54" s="54"/>
      <c r="PE54" s="54"/>
      <c r="PF54" s="54"/>
      <c r="PG54" s="54"/>
      <c r="PH54" s="54"/>
      <c r="PI54" s="54"/>
      <c r="PJ54" s="54"/>
      <c r="PK54" s="54"/>
      <c r="PL54" s="54"/>
      <c r="PM54" s="54"/>
      <c r="PN54" s="54"/>
      <c r="PO54" s="54"/>
      <c r="PP54" s="54"/>
      <c r="PQ54" s="54"/>
      <c r="PR54" s="54"/>
      <c r="PS54" s="54"/>
      <c r="PT54" s="54"/>
      <c r="PU54" s="54"/>
      <c r="PV54" s="54"/>
      <c r="PW54" s="54"/>
      <c r="PX54" s="54"/>
      <c r="PY54" s="54"/>
      <c r="PZ54" s="54"/>
      <c r="QA54" s="54"/>
      <c r="QB54" s="54"/>
      <c r="QC54" s="54"/>
      <c r="QD54" s="54"/>
      <c r="QE54" s="54"/>
      <c r="QF54" s="54"/>
      <c r="QG54" s="54"/>
      <c r="QH54" s="54"/>
      <c r="QI54" s="54"/>
      <c r="QJ54" s="54"/>
      <c r="QK54" s="54"/>
      <c r="QL54" s="54"/>
      <c r="QM54" s="54"/>
      <c r="QN54" s="54"/>
      <c r="QO54" s="54"/>
      <c r="QP54" s="54"/>
      <c r="QQ54" s="54"/>
      <c r="QR54" s="54"/>
      <c r="QS54" s="54"/>
      <c r="QT54" s="54"/>
      <c r="QU54" s="54"/>
      <c r="QV54" s="54"/>
      <c r="QW54" s="54"/>
      <c r="QX54" s="54"/>
      <c r="QY54" s="54"/>
      <c r="QZ54" s="54"/>
      <c r="RA54" s="54"/>
      <c r="RB54" s="54"/>
      <c r="RC54" s="54"/>
      <c r="RD54" s="54"/>
      <c r="RE54" s="54"/>
      <c r="RF54" s="54"/>
      <c r="RG54" s="54"/>
      <c r="RH54" s="54"/>
      <c r="RI54" s="54"/>
      <c r="RJ54" s="54"/>
      <c r="RK54" s="54"/>
      <c r="RL54" s="54"/>
      <c r="RM54" s="54"/>
      <c r="RN54" s="54"/>
      <c r="RO54" s="54"/>
      <c r="RP54" s="54"/>
      <c r="RQ54" s="54"/>
      <c r="RR54" s="54"/>
      <c r="RS54" s="54"/>
      <c r="RT54" s="54"/>
      <c r="RU54" s="54"/>
      <c r="RV54" s="54"/>
      <c r="RW54" s="54"/>
      <c r="RX54" s="54"/>
      <c r="RY54" s="54"/>
      <c r="RZ54" s="54"/>
      <c r="SA54" s="54"/>
      <c r="SB54" s="54"/>
      <c r="SC54" s="54"/>
      <c r="SD54" s="54"/>
      <c r="SE54" s="54"/>
      <c r="SF54" s="54"/>
      <c r="SG54" s="54"/>
      <c r="SH54" s="54"/>
      <c r="SI54" s="54"/>
      <c r="SJ54" s="54"/>
      <c r="SK54" s="54"/>
      <c r="SL54" s="54"/>
      <c r="SM54" s="54"/>
      <c r="SN54" s="54"/>
      <c r="SO54" s="54"/>
      <c r="SP54" s="54"/>
      <c r="SQ54" s="54"/>
      <c r="SR54" s="54"/>
      <c r="SS54" s="54"/>
      <c r="ST54" s="54"/>
      <c r="SU54" s="54"/>
      <c r="SV54" s="54"/>
      <c r="SW54" s="54"/>
      <c r="SX54" s="54"/>
      <c r="SY54" s="54"/>
      <c r="SZ54" s="54"/>
      <c r="TA54" s="54"/>
      <c r="TB54" s="54"/>
      <c r="TC54" s="54"/>
      <c r="TD54" s="54"/>
      <c r="TE54" s="54"/>
      <c r="TF54" s="54"/>
      <c r="TG54" s="54"/>
      <c r="TH54" s="54"/>
      <c r="TI54" s="54"/>
      <c r="TJ54" s="54"/>
      <c r="TK54" s="54"/>
      <c r="TL54" s="54"/>
      <c r="TM54" s="54"/>
      <c r="TN54" s="54"/>
      <c r="TO54" s="54"/>
      <c r="TP54" s="54"/>
      <c r="TQ54" s="54"/>
      <c r="TR54" s="54"/>
      <c r="TS54" s="54"/>
      <c r="TT54" s="54"/>
      <c r="TU54" s="54"/>
      <c r="TV54" s="54"/>
      <c r="TW54" s="54"/>
      <c r="TX54" s="54"/>
      <c r="TY54" s="54"/>
      <c r="TZ54" s="54"/>
      <c r="UA54" s="54"/>
      <c r="UB54" s="54"/>
      <c r="UC54" s="54"/>
      <c r="UD54" s="54"/>
      <c r="UE54" s="54"/>
      <c r="UF54" s="54"/>
      <c r="UG54" s="54"/>
      <c r="UH54" s="54"/>
      <c r="UI54" s="54"/>
      <c r="UJ54" s="54"/>
      <c r="UK54" s="54"/>
      <c r="UL54" s="54"/>
      <c r="UM54" s="54"/>
      <c r="UN54" s="54"/>
      <c r="UO54" s="54"/>
      <c r="UP54" s="54"/>
      <c r="UQ54" s="54"/>
      <c r="UR54" s="54"/>
      <c r="US54" s="54"/>
      <c r="UT54" s="54"/>
      <c r="UU54" s="54"/>
      <c r="UV54" s="54"/>
      <c r="UW54" s="54"/>
      <c r="UX54" s="54"/>
      <c r="UY54" s="54"/>
      <c r="UZ54" s="54"/>
      <c r="VA54" s="54"/>
      <c r="VB54" s="54"/>
      <c r="VC54" s="54"/>
      <c r="VD54" s="54"/>
      <c r="VE54" s="54"/>
      <c r="VF54" s="54"/>
      <c r="VG54" s="54"/>
      <c r="VH54" s="54"/>
      <c r="VI54" s="54"/>
      <c r="VJ54" s="54"/>
      <c r="VK54" s="54"/>
      <c r="VL54" s="54"/>
      <c r="VM54" s="54"/>
      <c r="VN54" s="54"/>
      <c r="VO54" s="54"/>
      <c r="VP54" s="54"/>
      <c r="VQ54" s="54"/>
      <c r="VR54" s="54"/>
      <c r="VS54" s="54"/>
      <c r="VT54" s="54"/>
      <c r="VU54" s="54"/>
      <c r="VV54" s="54"/>
      <c r="VW54" s="54"/>
      <c r="VX54" s="54"/>
      <c r="VY54" s="54"/>
      <c r="VZ54" s="54"/>
      <c r="WA54" s="54"/>
      <c r="WB54" s="54"/>
      <c r="WC54" s="54"/>
      <c r="WD54" s="54"/>
      <c r="WE54" s="54"/>
      <c r="WF54" s="54"/>
      <c r="WG54" s="54"/>
      <c r="WH54" s="54"/>
      <c r="WI54" s="54"/>
      <c r="WJ54" s="54"/>
      <c r="WK54" s="54"/>
      <c r="WL54" s="54"/>
      <c r="WM54" s="54"/>
      <c r="WN54" s="54"/>
      <c r="WO54" s="54"/>
      <c r="WP54" s="54"/>
      <c r="WQ54" s="54"/>
      <c r="WR54" s="54"/>
      <c r="WS54" s="54"/>
      <c r="WT54" s="54"/>
      <c r="WU54" s="54"/>
      <c r="WV54" s="54"/>
      <c r="WW54" s="54"/>
      <c r="WX54" s="54"/>
      <c r="WY54" s="54"/>
      <c r="WZ54" s="54"/>
      <c r="XA54" s="54"/>
      <c r="XB54" s="54"/>
      <c r="XC54" s="54"/>
      <c r="XD54" s="54"/>
      <c r="XE54" s="54"/>
      <c r="XF54" s="54"/>
      <c r="XG54" s="54"/>
      <c r="XH54" s="54"/>
      <c r="XI54" s="54"/>
      <c r="XJ54" s="54"/>
      <c r="XK54" s="54"/>
      <c r="XL54" s="54"/>
      <c r="XM54" s="54"/>
      <c r="XN54" s="54"/>
      <c r="XO54" s="54"/>
      <c r="XP54" s="54"/>
      <c r="XQ54" s="54"/>
      <c r="XR54" s="54"/>
      <c r="XS54" s="54"/>
      <c r="XT54" s="54"/>
      <c r="XU54" s="54"/>
      <c r="XV54" s="54"/>
      <c r="XW54" s="54"/>
      <c r="XX54" s="54"/>
      <c r="XY54" s="54"/>
      <c r="XZ54" s="54"/>
      <c r="YA54" s="54"/>
      <c r="YB54" s="54"/>
      <c r="YC54" s="54"/>
      <c r="YD54" s="54"/>
      <c r="YE54" s="54"/>
      <c r="YF54" s="54"/>
      <c r="YG54" s="54"/>
      <c r="YH54" s="54"/>
      <c r="YI54" s="54"/>
      <c r="YJ54" s="54"/>
      <c r="YK54" s="54"/>
      <c r="YL54" s="54"/>
      <c r="YM54" s="54"/>
      <c r="YN54" s="54"/>
      <c r="YO54" s="54"/>
      <c r="YP54" s="54"/>
      <c r="YQ54" s="54"/>
      <c r="YR54" s="54"/>
      <c r="YS54" s="54"/>
      <c r="YT54" s="54"/>
      <c r="YU54" s="54"/>
      <c r="YV54" s="54"/>
      <c r="YW54" s="54"/>
      <c r="YX54" s="54"/>
      <c r="YY54" s="54"/>
      <c r="YZ54" s="54"/>
      <c r="ZA54" s="54"/>
      <c r="ZB54" s="54"/>
      <c r="ZC54" s="54"/>
      <c r="ZD54" s="54"/>
      <c r="ZE54" s="54"/>
      <c r="ZF54" s="54"/>
      <c r="ZG54" s="54"/>
      <c r="ZH54" s="54"/>
      <c r="ZI54" s="54"/>
      <c r="ZJ54" s="54"/>
      <c r="ZK54" s="54"/>
      <c r="ZL54" s="54"/>
      <c r="ZM54" s="54"/>
      <c r="ZN54" s="54"/>
      <c r="ZO54" s="54"/>
      <c r="ZP54" s="54"/>
      <c r="ZQ54" s="54"/>
      <c r="ZR54" s="54"/>
      <c r="ZS54" s="54"/>
      <c r="ZT54" s="54"/>
      <c r="ZU54" s="54"/>
      <c r="ZV54" s="54"/>
      <c r="ZW54" s="54"/>
      <c r="ZX54" s="54"/>
      <c r="ZY54" s="54"/>
      <c r="ZZ54" s="54"/>
      <c r="AAA54" s="54"/>
      <c r="AAB54" s="54"/>
      <c r="AAC54" s="54"/>
      <c r="AAD54" s="54"/>
      <c r="AAE54" s="54"/>
      <c r="AAF54" s="54"/>
      <c r="AAG54" s="54"/>
      <c r="AAH54" s="54"/>
      <c r="AAI54" s="54"/>
      <c r="AAJ54" s="54"/>
      <c r="AAK54" s="54"/>
      <c r="AAL54" s="54"/>
      <c r="AAM54" s="54"/>
      <c r="AAN54" s="54"/>
      <c r="AAO54" s="54"/>
      <c r="AAP54" s="54"/>
      <c r="AAQ54" s="54"/>
      <c r="AAR54" s="54"/>
      <c r="AAS54" s="54"/>
      <c r="AAT54" s="54"/>
      <c r="AAU54" s="54"/>
      <c r="AAV54" s="54"/>
      <c r="AAW54" s="54"/>
      <c r="AAX54" s="54"/>
      <c r="AAY54" s="54"/>
      <c r="AAZ54" s="54"/>
      <c r="ABA54" s="54"/>
      <c r="ABB54" s="54"/>
      <c r="ABC54" s="54"/>
      <c r="ABD54" s="54"/>
      <c r="ABE54" s="54"/>
      <c r="ABF54" s="54"/>
      <c r="ABG54" s="54"/>
      <c r="ABH54" s="54"/>
      <c r="ABI54" s="54"/>
      <c r="ABJ54" s="54"/>
      <c r="ABK54" s="54"/>
      <c r="ABL54" s="54"/>
      <c r="ABM54" s="54"/>
      <c r="ABN54" s="54"/>
      <c r="ABO54" s="54"/>
      <c r="ABP54" s="54"/>
      <c r="ABQ54" s="54"/>
      <c r="ABR54" s="54"/>
      <c r="ABS54" s="54"/>
      <c r="ABT54" s="54"/>
      <c r="ABU54" s="54"/>
      <c r="ABV54" s="54"/>
      <c r="ABW54" s="54"/>
      <c r="ABX54" s="54"/>
      <c r="ABY54" s="54"/>
      <c r="ABZ54" s="54"/>
      <c r="ACA54" s="54"/>
      <c r="ACB54" s="54"/>
      <c r="ACC54" s="54"/>
      <c r="ACD54" s="54"/>
      <c r="ACE54" s="54"/>
      <c r="ACF54" s="54"/>
      <c r="ACG54" s="54"/>
      <c r="ACH54" s="54"/>
      <c r="ACI54" s="54"/>
      <c r="ACJ54" s="54"/>
      <c r="ACK54" s="54"/>
      <c r="ACL54" s="54"/>
      <c r="ACM54" s="54"/>
      <c r="ACN54" s="54"/>
      <c r="ACO54" s="54"/>
      <c r="ACP54" s="54"/>
      <c r="ACQ54" s="54"/>
      <c r="ACR54" s="54"/>
      <c r="ACS54" s="54"/>
      <c r="ACT54" s="54"/>
      <c r="ACU54" s="54"/>
      <c r="ACV54" s="54"/>
      <c r="ACW54" s="54"/>
      <c r="ACX54" s="54"/>
      <c r="ACY54" s="54"/>
      <c r="ACZ54" s="54"/>
      <c r="ADA54" s="54"/>
      <c r="ADB54" s="54"/>
      <c r="ADC54" s="54"/>
      <c r="ADD54" s="54"/>
      <c r="ADE54" s="54"/>
      <c r="ADF54" s="54"/>
      <c r="ADG54" s="54"/>
      <c r="ADH54" s="54"/>
      <c r="ADI54" s="54"/>
      <c r="ADJ54" s="54"/>
      <c r="ADK54" s="54"/>
      <c r="ADL54" s="54"/>
      <c r="ADM54" s="54"/>
      <c r="ADN54" s="54"/>
      <c r="ADO54" s="54"/>
      <c r="ADP54" s="54"/>
      <c r="ADQ54" s="54"/>
      <c r="ADR54" s="54"/>
      <c r="ADS54" s="54"/>
      <c r="ADT54" s="54"/>
      <c r="ADU54" s="54"/>
      <c r="ADV54" s="54"/>
      <c r="ADW54" s="54"/>
      <c r="ADX54" s="54"/>
      <c r="ADY54" s="54"/>
      <c r="ADZ54" s="54"/>
      <c r="AEA54" s="54"/>
      <c r="AEB54" s="54"/>
      <c r="AEC54" s="54"/>
      <c r="AED54" s="54"/>
      <c r="AEE54" s="54"/>
      <c r="AEF54" s="54"/>
      <c r="AEG54" s="54"/>
      <c r="AEH54" s="54"/>
      <c r="AEI54" s="54"/>
      <c r="AEJ54" s="54"/>
      <c r="AEK54" s="54"/>
      <c r="AEL54" s="54"/>
      <c r="AEM54" s="54"/>
      <c r="AEN54" s="54"/>
      <c r="AEO54" s="54"/>
      <c r="AEP54" s="54"/>
      <c r="AEQ54" s="54"/>
      <c r="AER54" s="54"/>
      <c r="AES54" s="54"/>
      <c r="AET54" s="54"/>
      <c r="AEU54" s="54"/>
      <c r="AEV54" s="54"/>
      <c r="AEW54" s="54"/>
      <c r="AEX54" s="54"/>
      <c r="AEY54" s="54"/>
      <c r="AEZ54" s="54"/>
      <c r="AFA54" s="54"/>
      <c r="AFB54" s="54"/>
      <c r="AFC54" s="54"/>
      <c r="AFD54" s="54"/>
      <c r="AFE54" s="54"/>
      <c r="AFF54" s="54"/>
      <c r="AFG54" s="54"/>
      <c r="AFH54" s="54"/>
      <c r="AFI54" s="54"/>
      <c r="AFJ54" s="54"/>
      <c r="AFK54" s="54"/>
      <c r="AFL54" s="54"/>
      <c r="AFM54" s="54"/>
      <c r="AFN54" s="54"/>
      <c r="AFO54" s="54"/>
      <c r="AFP54" s="54"/>
      <c r="AFQ54" s="54"/>
      <c r="AFR54" s="54"/>
      <c r="AFS54" s="54"/>
      <c r="AFT54" s="54"/>
      <c r="AFU54" s="55"/>
      <c r="AFV54" s="55"/>
      <c r="AFW54" s="55"/>
      <c r="AFX54" s="55"/>
      <c r="AFY54" s="55"/>
      <c r="AFZ54" s="55"/>
      <c r="AGA54" s="55"/>
      <c r="AGB54" s="55"/>
      <c r="AGC54" s="55"/>
      <c r="AGD54" s="55"/>
      <c r="AGE54" s="55"/>
      <c r="AGF54" s="55"/>
      <c r="AGG54" s="55"/>
      <c r="AGH54" s="55"/>
      <c r="AGI54" s="55"/>
      <c r="AGJ54" s="55"/>
      <c r="AGK54" s="55"/>
      <c r="AGL54" s="55"/>
      <c r="AGM54" s="55"/>
      <c r="AGN54" s="55"/>
      <c r="AGO54" s="55"/>
      <c r="AGP54" s="55"/>
      <c r="AGQ54" s="55"/>
      <c r="AGR54" s="55"/>
      <c r="AGS54" s="55"/>
      <c r="AGT54" s="55"/>
      <c r="AGU54" s="55"/>
      <c r="AGV54" s="55"/>
      <c r="AGW54" s="55"/>
      <c r="AGX54" s="55"/>
      <c r="AGY54" s="55"/>
      <c r="AGZ54" s="55"/>
      <c r="AHA54" s="55"/>
      <c r="AHB54" s="55"/>
      <c r="AHC54" s="55"/>
      <c r="AHD54" s="55"/>
      <c r="AHE54" s="55"/>
      <c r="AHF54" s="55"/>
      <c r="AHG54" s="55"/>
      <c r="AHH54" s="55"/>
      <c r="AHI54" s="55"/>
      <c r="AHJ54" s="55"/>
      <c r="AHK54" s="55"/>
      <c r="AHL54" s="55"/>
      <c r="AHM54" s="55"/>
      <c r="AHN54" s="55"/>
      <c r="AHO54" s="55"/>
      <c r="AHP54" s="55"/>
      <c r="AHQ54" s="55"/>
      <c r="AHR54" s="55"/>
      <c r="AHS54" s="55"/>
      <c r="AHT54" s="55"/>
      <c r="AHU54" s="55"/>
      <c r="AHV54" s="55"/>
      <c r="AHW54" s="55"/>
      <c r="AHX54" s="55"/>
      <c r="AHY54" s="55"/>
      <c r="AHZ54" s="55"/>
      <c r="AIA54" s="55"/>
      <c r="AIB54" s="55"/>
      <c r="AIC54" s="55"/>
      <c r="AID54" s="55"/>
      <c r="AIE54" s="55"/>
      <c r="AIF54" s="55"/>
      <c r="AIG54" s="55"/>
      <c r="AIH54" s="55"/>
      <c r="AII54" s="55"/>
      <c r="AIJ54" s="55"/>
      <c r="AIK54" s="55"/>
      <c r="AIL54" s="55"/>
      <c r="AIM54" s="55"/>
      <c r="AIN54" s="55"/>
      <c r="AIO54" s="55"/>
      <c r="AIP54" s="55"/>
      <c r="AIQ54" s="55"/>
      <c r="AIR54" s="55"/>
      <c r="AIS54" s="55"/>
      <c r="AIT54" s="55"/>
      <c r="AIU54" s="55"/>
      <c r="AIV54" s="55"/>
      <c r="AIW54" s="55"/>
      <c r="AIX54" s="55"/>
      <c r="AIY54" s="55"/>
      <c r="AIZ54" s="55"/>
      <c r="AJA54" s="55"/>
      <c r="AJB54" s="55"/>
      <c r="AJC54" s="55"/>
      <c r="AJD54" s="55"/>
      <c r="AJE54" s="55"/>
      <c r="AJF54" s="55"/>
      <c r="AJG54" s="55"/>
      <c r="AJH54" s="55"/>
      <c r="AJI54" s="55"/>
      <c r="AJJ54" s="55"/>
      <c r="AJK54" s="55"/>
      <c r="AJL54" s="55"/>
      <c r="AJM54" s="55"/>
      <c r="AJN54" s="55"/>
      <c r="AJO54" s="55"/>
      <c r="AJP54" s="55"/>
      <c r="AJQ54" s="55"/>
      <c r="AJR54" s="55"/>
      <c r="AJS54" s="55"/>
      <c r="AJT54" s="55"/>
      <c r="AJU54" s="55"/>
      <c r="AJV54" s="55"/>
      <c r="AJW54" s="55"/>
      <c r="AJX54" s="55"/>
      <c r="AJY54" s="55"/>
      <c r="AJZ54" s="55"/>
      <c r="AKA54" s="55"/>
      <c r="AKB54" s="55"/>
      <c r="AKC54" s="55"/>
      <c r="AKD54" s="55"/>
      <c r="AKE54" s="55"/>
      <c r="AKF54" s="55"/>
      <c r="AKG54" s="55"/>
      <c r="AKH54" s="55"/>
      <c r="AKI54" s="55"/>
      <c r="AKJ54" s="55"/>
      <c r="AKK54" s="55"/>
      <c r="AKL54" s="55"/>
      <c r="AKM54" s="55"/>
      <c r="AKN54" s="55"/>
      <c r="AKO54" s="55"/>
      <c r="AKP54" s="55"/>
      <c r="AKQ54" s="55"/>
      <c r="AKR54" s="55"/>
      <c r="AKS54" s="55"/>
      <c r="AKT54" s="55"/>
      <c r="AKU54" s="55"/>
      <c r="AKV54" s="55"/>
      <c r="AKW54" s="55"/>
      <c r="AKX54" s="55"/>
      <c r="AKY54" s="55"/>
      <c r="AKZ54" s="55"/>
      <c r="ALA54" s="55"/>
      <c r="ALB54" s="55"/>
      <c r="ALC54" s="55"/>
      <c r="ALD54" s="55"/>
      <c r="ALE54" s="55"/>
      <c r="ALF54" s="55"/>
      <c r="ALG54" s="55"/>
      <c r="ALH54" s="55"/>
      <c r="ALI54" s="55"/>
      <c r="ALJ54" s="55"/>
      <c r="ALK54" s="55"/>
      <c r="ALL54" s="55"/>
      <c r="ALM54" s="55"/>
      <c r="ALN54" s="55"/>
      <c r="ALO54" s="55"/>
      <c r="ALP54" s="55"/>
      <c r="ALQ54" s="55"/>
      <c r="ALR54" s="55"/>
      <c r="ALS54" s="55"/>
      <c r="ALT54" s="55"/>
      <c r="ALU54" s="55"/>
      <c r="ALV54" s="55"/>
      <c r="ALW54" s="55"/>
      <c r="ALX54" s="55"/>
      <c r="ALY54" s="55"/>
      <c r="ALZ54" s="55"/>
      <c r="AMA54" s="55"/>
      <c r="AMB54" s="55"/>
      <c r="AMC54" s="55"/>
      <c r="AMD54" s="55"/>
      <c r="AME54" s="55"/>
      <c r="AMF54" s="55"/>
      <c r="AMG54" s="55"/>
      <c r="AMH54" s="55"/>
      <c r="AMI54" s="55"/>
      <c r="AMJ54" s="55"/>
      <c r="AMK54" s="55"/>
    </row>
    <row r="55" spans="1:1025" ht="63.75" x14ac:dyDescent="0.2">
      <c r="A55" s="42" t="s">
        <v>184</v>
      </c>
      <c r="B55" s="49" t="s">
        <v>186</v>
      </c>
      <c r="C55" s="30" t="s">
        <v>297</v>
      </c>
      <c r="D55" s="35" t="s">
        <v>108</v>
      </c>
      <c r="E55" s="66">
        <f t="shared" si="93"/>
        <v>0</v>
      </c>
      <c r="F55" s="66">
        <f t="shared" si="94"/>
        <v>3.0480680599999999</v>
      </c>
      <c r="G55" s="66">
        <f t="shared" si="95"/>
        <v>0</v>
      </c>
      <c r="H55" s="66">
        <f t="shared" si="96"/>
        <v>0</v>
      </c>
      <c r="I55" s="66">
        <f t="shared" si="97"/>
        <v>0</v>
      </c>
      <c r="J55" s="66">
        <f t="shared" si="98"/>
        <v>0</v>
      </c>
      <c r="K55" s="66">
        <f t="shared" si="99"/>
        <v>0</v>
      </c>
      <c r="L55" s="66">
        <f t="shared" si="100"/>
        <v>0</v>
      </c>
      <c r="M55" s="66">
        <v>0</v>
      </c>
      <c r="N55" s="66">
        <v>0</v>
      </c>
      <c r="O55" s="66">
        <v>0</v>
      </c>
      <c r="P55" s="66">
        <v>0</v>
      </c>
      <c r="Q55" s="66">
        <v>0</v>
      </c>
      <c r="R55" s="66">
        <v>0</v>
      </c>
      <c r="S55" s="66">
        <v>0</v>
      </c>
      <c r="T55" s="66">
        <v>0</v>
      </c>
      <c r="U55" s="66">
        <v>0</v>
      </c>
      <c r="V55" s="66">
        <v>0</v>
      </c>
      <c r="W55" s="66">
        <v>0</v>
      </c>
      <c r="X55" s="66">
        <v>0</v>
      </c>
      <c r="Y55" s="66">
        <v>0</v>
      </c>
      <c r="Z55" s="66">
        <v>0</v>
      </c>
      <c r="AA55" s="66">
        <v>0</v>
      </c>
      <c r="AB55" s="66">
        <v>0</v>
      </c>
      <c r="AC55" s="66">
        <v>0</v>
      </c>
      <c r="AD55" s="66">
        <v>0</v>
      </c>
      <c r="AE55" s="66">
        <v>0</v>
      </c>
      <c r="AF55" s="66">
        <v>0</v>
      </c>
      <c r="AG55" s="66">
        <v>0</v>
      </c>
      <c r="AH55" s="66">
        <v>0</v>
      </c>
      <c r="AI55" s="66">
        <v>0</v>
      </c>
      <c r="AJ55" s="66">
        <v>0</v>
      </c>
      <c r="AK55" s="66">
        <v>0</v>
      </c>
      <c r="AL55" s="66">
        <v>3.0480680599999999</v>
      </c>
      <c r="AM55" s="66">
        <v>0</v>
      </c>
      <c r="AN55" s="66">
        <v>0</v>
      </c>
      <c r="AO55" s="66">
        <v>0</v>
      </c>
      <c r="AP55" s="66">
        <v>0</v>
      </c>
      <c r="AQ55" s="66">
        <v>0</v>
      </c>
      <c r="AR55" s="66">
        <v>0</v>
      </c>
      <c r="AS55" s="66">
        <f t="shared" si="102"/>
        <v>0</v>
      </c>
      <c r="AT55" s="66">
        <f t="shared" si="103"/>
        <v>0</v>
      </c>
      <c r="AU55" s="66">
        <f t="shared" si="104"/>
        <v>0</v>
      </c>
      <c r="AV55" s="66">
        <f t="shared" si="105"/>
        <v>0</v>
      </c>
      <c r="AW55" s="66">
        <f t="shared" si="106"/>
        <v>0</v>
      </c>
      <c r="AX55" s="66">
        <f t="shared" si="107"/>
        <v>0</v>
      </c>
      <c r="AY55" s="66">
        <f t="shared" si="108"/>
        <v>0</v>
      </c>
      <c r="AZ55" s="66">
        <f t="shared" si="109"/>
        <v>0</v>
      </c>
      <c r="BA55" s="66">
        <v>0</v>
      </c>
      <c r="BB55" s="66">
        <v>0</v>
      </c>
      <c r="BC55" s="66">
        <v>0</v>
      </c>
      <c r="BD55" s="66">
        <v>0</v>
      </c>
      <c r="BE55" s="66">
        <v>0</v>
      </c>
      <c r="BF55" s="66">
        <v>0</v>
      </c>
      <c r="BG55" s="66">
        <v>0</v>
      </c>
      <c r="BH55" s="66">
        <v>0</v>
      </c>
      <c r="BI55" s="77">
        <v>0</v>
      </c>
      <c r="BJ55" s="77">
        <v>0</v>
      </c>
      <c r="BK55" s="77">
        <v>0</v>
      </c>
      <c r="BL55" s="77">
        <v>0</v>
      </c>
      <c r="BM55" s="77">
        <v>0</v>
      </c>
      <c r="BN55" s="77">
        <v>0</v>
      </c>
      <c r="BO55" s="77">
        <v>0</v>
      </c>
      <c r="BP55" s="77">
        <v>0</v>
      </c>
      <c r="BQ55" s="66">
        <v>0</v>
      </c>
      <c r="BR55" s="66">
        <v>0</v>
      </c>
      <c r="BS55" s="66">
        <v>0</v>
      </c>
      <c r="BT55" s="66">
        <v>0</v>
      </c>
      <c r="BU55" s="66">
        <v>0</v>
      </c>
      <c r="BV55" s="66">
        <v>0</v>
      </c>
      <c r="BW55" s="66">
        <v>0</v>
      </c>
      <c r="BX55" s="66">
        <v>0</v>
      </c>
      <c r="BY55" s="66">
        <v>0</v>
      </c>
      <c r="BZ55" s="66">
        <v>0</v>
      </c>
      <c r="CA55" s="66">
        <v>0</v>
      </c>
      <c r="CB55" s="66">
        <v>0</v>
      </c>
      <c r="CC55" s="66">
        <v>0</v>
      </c>
      <c r="CD55" s="66">
        <v>0</v>
      </c>
      <c r="CE55" s="66">
        <v>0</v>
      </c>
      <c r="CF55" s="66">
        <v>0</v>
      </c>
      <c r="CG55" s="66" t="s">
        <v>108</v>
      </c>
      <c r="CH55" s="66" t="s">
        <v>108</v>
      </c>
      <c r="CI55" s="66">
        <f t="shared" si="25"/>
        <v>-3.0480680599999999</v>
      </c>
      <c r="CJ55" s="66" t="s">
        <v>108</v>
      </c>
      <c r="CK55" s="35" t="s">
        <v>108</v>
      </c>
    </row>
    <row r="56" spans="1:1025" ht="51" x14ac:dyDescent="0.2">
      <c r="A56" s="42" t="s">
        <v>184</v>
      </c>
      <c r="B56" s="49" t="s">
        <v>187</v>
      </c>
      <c r="C56" s="30" t="s">
        <v>298</v>
      </c>
      <c r="D56" s="35" t="s">
        <v>108</v>
      </c>
      <c r="E56" s="66">
        <f t="shared" si="93"/>
        <v>0</v>
      </c>
      <c r="F56" s="66">
        <f t="shared" si="94"/>
        <v>3.17</v>
      </c>
      <c r="G56" s="66">
        <f t="shared" si="95"/>
        <v>0</v>
      </c>
      <c r="H56" s="66">
        <f t="shared" si="96"/>
        <v>0</v>
      </c>
      <c r="I56" s="66">
        <f t="shared" si="97"/>
        <v>0</v>
      </c>
      <c r="J56" s="66">
        <f t="shared" si="98"/>
        <v>0</v>
      </c>
      <c r="K56" s="66">
        <f t="shared" si="99"/>
        <v>0</v>
      </c>
      <c r="L56" s="66">
        <f t="shared" si="100"/>
        <v>0</v>
      </c>
      <c r="M56" s="66">
        <v>0</v>
      </c>
      <c r="N56" s="66">
        <v>0</v>
      </c>
      <c r="O56" s="66">
        <v>0</v>
      </c>
      <c r="P56" s="66">
        <v>0</v>
      </c>
      <c r="Q56" s="66">
        <v>0</v>
      </c>
      <c r="R56" s="66">
        <v>0</v>
      </c>
      <c r="S56" s="66">
        <v>0</v>
      </c>
      <c r="T56" s="66">
        <v>0</v>
      </c>
      <c r="U56" s="66">
        <v>0</v>
      </c>
      <c r="V56" s="66">
        <v>0</v>
      </c>
      <c r="W56" s="66">
        <v>0</v>
      </c>
      <c r="X56" s="66">
        <v>0</v>
      </c>
      <c r="Y56" s="66">
        <v>0</v>
      </c>
      <c r="Z56" s="66">
        <v>0</v>
      </c>
      <c r="AA56" s="66">
        <v>0</v>
      </c>
      <c r="AB56" s="66">
        <v>0</v>
      </c>
      <c r="AC56" s="66">
        <v>0</v>
      </c>
      <c r="AD56" s="66">
        <v>0</v>
      </c>
      <c r="AE56" s="66">
        <v>0</v>
      </c>
      <c r="AF56" s="66">
        <v>0</v>
      </c>
      <c r="AG56" s="66">
        <v>0</v>
      </c>
      <c r="AH56" s="66">
        <v>0</v>
      </c>
      <c r="AI56" s="66">
        <v>0</v>
      </c>
      <c r="AJ56" s="66">
        <v>0</v>
      </c>
      <c r="AK56" s="66">
        <v>0</v>
      </c>
      <c r="AL56" s="66">
        <v>3.17</v>
      </c>
      <c r="AM56" s="66">
        <v>0</v>
      </c>
      <c r="AN56" s="66">
        <v>0</v>
      </c>
      <c r="AO56" s="66">
        <v>0</v>
      </c>
      <c r="AP56" s="66">
        <v>0</v>
      </c>
      <c r="AQ56" s="66">
        <v>0</v>
      </c>
      <c r="AR56" s="66">
        <v>0</v>
      </c>
      <c r="AS56" s="66">
        <f t="shared" si="102"/>
        <v>0</v>
      </c>
      <c r="AT56" s="66">
        <f t="shared" si="103"/>
        <v>0</v>
      </c>
      <c r="AU56" s="66">
        <f t="shared" si="104"/>
        <v>0</v>
      </c>
      <c r="AV56" s="66">
        <f t="shared" si="105"/>
        <v>0</v>
      </c>
      <c r="AW56" s="66">
        <f t="shared" si="106"/>
        <v>0</v>
      </c>
      <c r="AX56" s="66">
        <f t="shared" si="107"/>
        <v>0</v>
      </c>
      <c r="AY56" s="66">
        <f t="shared" si="108"/>
        <v>0</v>
      </c>
      <c r="AZ56" s="66">
        <f t="shared" si="109"/>
        <v>0</v>
      </c>
      <c r="BA56" s="66">
        <v>0</v>
      </c>
      <c r="BB56" s="66">
        <v>0</v>
      </c>
      <c r="BC56" s="66">
        <v>0</v>
      </c>
      <c r="BD56" s="66">
        <v>0</v>
      </c>
      <c r="BE56" s="66">
        <v>0</v>
      </c>
      <c r="BF56" s="66">
        <v>0</v>
      </c>
      <c r="BG56" s="66">
        <v>0</v>
      </c>
      <c r="BH56" s="66">
        <v>0</v>
      </c>
      <c r="BI56" s="77">
        <v>0</v>
      </c>
      <c r="BJ56" s="77">
        <v>0</v>
      </c>
      <c r="BK56" s="77">
        <v>0</v>
      </c>
      <c r="BL56" s="77">
        <v>0</v>
      </c>
      <c r="BM56" s="77">
        <v>0</v>
      </c>
      <c r="BN56" s="77">
        <v>0</v>
      </c>
      <c r="BO56" s="77">
        <v>0</v>
      </c>
      <c r="BP56" s="77">
        <v>0</v>
      </c>
      <c r="BQ56" s="66">
        <v>0</v>
      </c>
      <c r="BR56" s="66">
        <v>0</v>
      </c>
      <c r="BS56" s="66">
        <v>0</v>
      </c>
      <c r="BT56" s="66">
        <v>0</v>
      </c>
      <c r="BU56" s="66">
        <v>0</v>
      </c>
      <c r="BV56" s="66">
        <v>0</v>
      </c>
      <c r="BW56" s="66">
        <v>0</v>
      </c>
      <c r="BX56" s="66">
        <v>0</v>
      </c>
      <c r="BY56" s="66">
        <v>0</v>
      </c>
      <c r="BZ56" s="66">
        <v>0</v>
      </c>
      <c r="CA56" s="66">
        <v>0</v>
      </c>
      <c r="CB56" s="66">
        <v>0</v>
      </c>
      <c r="CC56" s="66">
        <v>0</v>
      </c>
      <c r="CD56" s="66">
        <v>0</v>
      </c>
      <c r="CE56" s="66">
        <v>0</v>
      </c>
      <c r="CF56" s="66">
        <v>0</v>
      </c>
      <c r="CG56" s="66" t="s">
        <v>108</v>
      </c>
      <c r="CH56" s="66" t="s">
        <v>108</v>
      </c>
      <c r="CI56" s="66">
        <f t="shared" si="25"/>
        <v>-3.17</v>
      </c>
      <c r="CJ56" s="66" t="s">
        <v>108</v>
      </c>
      <c r="CK56" s="35" t="s">
        <v>108</v>
      </c>
    </row>
    <row r="57" spans="1:1025" ht="25.5" x14ac:dyDescent="0.2">
      <c r="A57" s="42" t="s">
        <v>184</v>
      </c>
      <c r="B57" s="49" t="s">
        <v>188</v>
      </c>
      <c r="C57" s="30" t="s">
        <v>299</v>
      </c>
      <c r="D57" s="35" t="s">
        <v>108</v>
      </c>
      <c r="E57" s="66">
        <f t="shared" si="93"/>
        <v>0</v>
      </c>
      <c r="F57" s="66">
        <f t="shared" si="94"/>
        <v>0.38961741999999999</v>
      </c>
      <c r="G57" s="66">
        <f t="shared" si="95"/>
        <v>0</v>
      </c>
      <c r="H57" s="66">
        <f t="shared" si="96"/>
        <v>0</v>
      </c>
      <c r="I57" s="66">
        <f t="shared" si="97"/>
        <v>0</v>
      </c>
      <c r="J57" s="66">
        <f t="shared" si="98"/>
        <v>0</v>
      </c>
      <c r="K57" s="66">
        <f t="shared" si="99"/>
        <v>0</v>
      </c>
      <c r="L57" s="66">
        <f t="shared" si="100"/>
        <v>0</v>
      </c>
      <c r="M57" s="66">
        <v>0</v>
      </c>
      <c r="N57" s="66">
        <v>0</v>
      </c>
      <c r="O57" s="66">
        <v>0</v>
      </c>
      <c r="P57" s="66">
        <v>0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66">
        <v>0</v>
      </c>
      <c r="AA57" s="66">
        <v>0</v>
      </c>
      <c r="AB57" s="66">
        <v>0</v>
      </c>
      <c r="AC57" s="66">
        <v>0</v>
      </c>
      <c r="AD57" s="66">
        <v>0</v>
      </c>
      <c r="AE57" s="66">
        <v>0</v>
      </c>
      <c r="AF57" s="66">
        <v>0</v>
      </c>
      <c r="AG57" s="66">
        <v>0</v>
      </c>
      <c r="AH57" s="66">
        <v>0</v>
      </c>
      <c r="AI57" s="66">
        <v>0</v>
      </c>
      <c r="AJ57" s="66">
        <v>0</v>
      </c>
      <c r="AK57" s="66">
        <v>0</v>
      </c>
      <c r="AL57" s="66">
        <v>0.38961741999999999</v>
      </c>
      <c r="AM57" s="66">
        <v>0</v>
      </c>
      <c r="AN57" s="66">
        <v>0</v>
      </c>
      <c r="AO57" s="66">
        <v>0</v>
      </c>
      <c r="AP57" s="66">
        <v>0</v>
      </c>
      <c r="AQ57" s="66">
        <v>0</v>
      </c>
      <c r="AR57" s="66">
        <v>0</v>
      </c>
      <c r="AS57" s="66">
        <f t="shared" si="102"/>
        <v>0</v>
      </c>
      <c r="AT57" s="66">
        <f t="shared" si="103"/>
        <v>0</v>
      </c>
      <c r="AU57" s="66">
        <f t="shared" si="104"/>
        <v>0</v>
      </c>
      <c r="AV57" s="66">
        <f t="shared" si="105"/>
        <v>0</v>
      </c>
      <c r="AW57" s="66">
        <f t="shared" si="106"/>
        <v>0</v>
      </c>
      <c r="AX57" s="66">
        <f t="shared" si="107"/>
        <v>0</v>
      </c>
      <c r="AY57" s="66">
        <f t="shared" si="108"/>
        <v>0</v>
      </c>
      <c r="AZ57" s="66">
        <f t="shared" si="109"/>
        <v>0</v>
      </c>
      <c r="BA57" s="66">
        <v>0</v>
      </c>
      <c r="BB57" s="66">
        <v>0</v>
      </c>
      <c r="BC57" s="66">
        <v>0</v>
      </c>
      <c r="BD57" s="66">
        <v>0</v>
      </c>
      <c r="BE57" s="66">
        <v>0</v>
      </c>
      <c r="BF57" s="66">
        <v>0</v>
      </c>
      <c r="BG57" s="66">
        <v>0</v>
      </c>
      <c r="BH57" s="66">
        <v>0</v>
      </c>
      <c r="BI57" s="77">
        <v>0</v>
      </c>
      <c r="BJ57" s="77">
        <v>0</v>
      </c>
      <c r="BK57" s="77">
        <v>0</v>
      </c>
      <c r="BL57" s="77">
        <v>0</v>
      </c>
      <c r="BM57" s="77">
        <v>0</v>
      </c>
      <c r="BN57" s="77">
        <v>0</v>
      </c>
      <c r="BO57" s="77">
        <v>0</v>
      </c>
      <c r="BP57" s="77">
        <v>0</v>
      </c>
      <c r="BQ57" s="66">
        <v>0</v>
      </c>
      <c r="BR57" s="66">
        <v>0</v>
      </c>
      <c r="BS57" s="66">
        <v>0</v>
      </c>
      <c r="BT57" s="66">
        <v>0</v>
      </c>
      <c r="BU57" s="66">
        <v>0</v>
      </c>
      <c r="BV57" s="66">
        <v>0</v>
      </c>
      <c r="BW57" s="66">
        <v>0</v>
      </c>
      <c r="BX57" s="66">
        <v>0</v>
      </c>
      <c r="BY57" s="66">
        <v>0</v>
      </c>
      <c r="BZ57" s="66">
        <v>0</v>
      </c>
      <c r="CA57" s="66">
        <v>0</v>
      </c>
      <c r="CB57" s="66">
        <v>0</v>
      </c>
      <c r="CC57" s="66">
        <v>0</v>
      </c>
      <c r="CD57" s="66">
        <v>0</v>
      </c>
      <c r="CE57" s="66">
        <v>0</v>
      </c>
      <c r="CF57" s="66">
        <v>0</v>
      </c>
      <c r="CG57" s="66" t="s">
        <v>108</v>
      </c>
      <c r="CH57" s="66" t="s">
        <v>108</v>
      </c>
      <c r="CI57" s="66">
        <f t="shared" si="25"/>
        <v>-0.38961741999999999</v>
      </c>
      <c r="CJ57" s="66" t="s">
        <v>108</v>
      </c>
      <c r="CK57" s="35" t="s">
        <v>108</v>
      </c>
    </row>
    <row r="58" spans="1:1025" s="56" customFormat="1" ht="38.25" x14ac:dyDescent="0.25">
      <c r="A58" s="40" t="s">
        <v>137</v>
      </c>
      <c r="B58" s="34" t="s">
        <v>138</v>
      </c>
      <c r="C58" s="34" t="s">
        <v>107</v>
      </c>
      <c r="D58" s="57" t="s">
        <v>108</v>
      </c>
      <c r="E58" s="64">
        <f t="shared" si="93"/>
        <v>0</v>
      </c>
      <c r="F58" s="64">
        <f t="shared" si="94"/>
        <v>12.240033029999999</v>
      </c>
      <c r="G58" s="64">
        <f t="shared" si="95"/>
        <v>0</v>
      </c>
      <c r="H58" s="64">
        <f t="shared" si="96"/>
        <v>0</v>
      </c>
      <c r="I58" s="64">
        <f t="shared" si="97"/>
        <v>0.5</v>
      </c>
      <c r="J58" s="64">
        <f t="shared" si="98"/>
        <v>0</v>
      </c>
      <c r="K58" s="64">
        <f t="shared" si="99"/>
        <v>0</v>
      </c>
      <c r="L58" s="64">
        <f t="shared" si="100"/>
        <v>10</v>
      </c>
      <c r="M58" s="64">
        <f t="shared" ref="M58:AR58" si="112">M59+M75</f>
        <v>0</v>
      </c>
      <c r="N58" s="64">
        <f t="shared" si="112"/>
        <v>0</v>
      </c>
      <c r="O58" s="64">
        <f t="shared" si="112"/>
        <v>0</v>
      </c>
      <c r="P58" s="64">
        <f t="shared" si="112"/>
        <v>0</v>
      </c>
      <c r="Q58" s="64">
        <f t="shared" si="112"/>
        <v>0</v>
      </c>
      <c r="R58" s="64">
        <f t="shared" si="112"/>
        <v>0</v>
      </c>
      <c r="S58" s="64">
        <f t="shared" si="112"/>
        <v>0</v>
      </c>
      <c r="T58" s="64">
        <f t="shared" si="112"/>
        <v>0</v>
      </c>
      <c r="U58" s="64">
        <f t="shared" si="112"/>
        <v>0</v>
      </c>
      <c r="V58" s="64">
        <f t="shared" si="112"/>
        <v>0</v>
      </c>
      <c r="W58" s="64">
        <f t="shared" si="112"/>
        <v>0</v>
      </c>
      <c r="X58" s="64">
        <f t="shared" si="112"/>
        <v>0</v>
      </c>
      <c r="Y58" s="64">
        <f t="shared" si="112"/>
        <v>0</v>
      </c>
      <c r="Z58" s="64">
        <f t="shared" si="112"/>
        <v>0</v>
      </c>
      <c r="AA58" s="64">
        <f t="shared" si="112"/>
        <v>0</v>
      </c>
      <c r="AB58" s="64">
        <f t="shared" si="112"/>
        <v>0</v>
      </c>
      <c r="AC58" s="64">
        <f t="shared" si="112"/>
        <v>0</v>
      </c>
      <c r="AD58" s="64">
        <f t="shared" si="112"/>
        <v>0</v>
      </c>
      <c r="AE58" s="64">
        <f t="shared" si="112"/>
        <v>0</v>
      </c>
      <c r="AF58" s="64">
        <f t="shared" si="112"/>
        <v>0</v>
      </c>
      <c r="AG58" s="64">
        <f t="shared" si="112"/>
        <v>0</v>
      </c>
      <c r="AH58" s="64">
        <f t="shared" si="112"/>
        <v>0</v>
      </c>
      <c r="AI58" s="64">
        <f t="shared" si="112"/>
        <v>0</v>
      </c>
      <c r="AJ58" s="64">
        <f t="shared" si="112"/>
        <v>0</v>
      </c>
      <c r="AK58" s="64">
        <f t="shared" si="112"/>
        <v>0</v>
      </c>
      <c r="AL58" s="64">
        <f t="shared" si="112"/>
        <v>12.240033029999999</v>
      </c>
      <c r="AM58" s="64">
        <f t="shared" si="112"/>
        <v>0</v>
      </c>
      <c r="AN58" s="64">
        <f t="shared" si="112"/>
        <v>0</v>
      </c>
      <c r="AO58" s="64">
        <f t="shared" si="112"/>
        <v>0.5</v>
      </c>
      <c r="AP58" s="64">
        <f t="shared" si="112"/>
        <v>0</v>
      </c>
      <c r="AQ58" s="64">
        <f t="shared" si="112"/>
        <v>0</v>
      </c>
      <c r="AR58" s="64">
        <f t="shared" si="112"/>
        <v>10</v>
      </c>
      <c r="AS58" s="64">
        <f t="shared" si="102"/>
        <v>0</v>
      </c>
      <c r="AT58" s="64">
        <f t="shared" si="103"/>
        <v>1.470977</v>
      </c>
      <c r="AU58" s="64">
        <f t="shared" si="104"/>
        <v>0</v>
      </c>
      <c r="AV58" s="64">
        <f t="shared" si="105"/>
        <v>0</v>
      </c>
      <c r="AW58" s="64">
        <f t="shared" si="106"/>
        <v>0.58119999999999994</v>
      </c>
      <c r="AX58" s="64">
        <f t="shared" si="107"/>
        <v>0</v>
      </c>
      <c r="AY58" s="64">
        <f t="shared" si="108"/>
        <v>0</v>
      </c>
      <c r="AZ58" s="64">
        <f t="shared" si="109"/>
        <v>0</v>
      </c>
      <c r="BA58" s="64">
        <f t="shared" ref="BA58:BH58" si="113">BA59+BA75</f>
        <v>0</v>
      </c>
      <c r="BB58" s="64">
        <f t="shared" si="113"/>
        <v>0</v>
      </c>
      <c r="BC58" s="64">
        <f t="shared" si="113"/>
        <v>0</v>
      </c>
      <c r="BD58" s="64">
        <f t="shared" si="113"/>
        <v>0</v>
      </c>
      <c r="BE58" s="64">
        <f t="shared" si="113"/>
        <v>0</v>
      </c>
      <c r="BF58" s="64">
        <f t="shared" si="113"/>
        <v>0</v>
      </c>
      <c r="BG58" s="64">
        <f t="shared" si="113"/>
        <v>0</v>
      </c>
      <c r="BH58" s="64">
        <f t="shared" si="113"/>
        <v>0</v>
      </c>
      <c r="BI58" s="75">
        <f t="shared" ref="BI58:CF58" si="114">BI59+BI75</f>
        <v>0</v>
      </c>
      <c r="BJ58" s="75">
        <f t="shared" si="114"/>
        <v>1.470977</v>
      </c>
      <c r="BK58" s="75">
        <f t="shared" si="114"/>
        <v>0</v>
      </c>
      <c r="BL58" s="75">
        <f t="shared" si="114"/>
        <v>0</v>
      </c>
      <c r="BM58" s="75">
        <f t="shared" si="114"/>
        <v>0.58119999999999994</v>
      </c>
      <c r="BN58" s="75">
        <f t="shared" si="114"/>
        <v>0</v>
      </c>
      <c r="BO58" s="75">
        <f t="shared" si="114"/>
        <v>0</v>
      </c>
      <c r="BP58" s="75">
        <f t="shared" si="114"/>
        <v>0</v>
      </c>
      <c r="BQ58" s="64">
        <f t="shared" si="114"/>
        <v>0</v>
      </c>
      <c r="BR58" s="64">
        <f t="shared" si="114"/>
        <v>0</v>
      </c>
      <c r="BS58" s="64">
        <f t="shared" si="114"/>
        <v>0</v>
      </c>
      <c r="BT58" s="64">
        <f t="shared" si="114"/>
        <v>0</v>
      </c>
      <c r="BU58" s="64">
        <f t="shared" si="114"/>
        <v>0</v>
      </c>
      <c r="BV58" s="64">
        <f t="shared" si="114"/>
        <v>0</v>
      </c>
      <c r="BW58" s="64">
        <f t="shared" si="114"/>
        <v>0</v>
      </c>
      <c r="BX58" s="64">
        <f t="shared" si="114"/>
        <v>0</v>
      </c>
      <c r="BY58" s="64">
        <f t="shared" si="114"/>
        <v>0</v>
      </c>
      <c r="BZ58" s="64">
        <f t="shared" si="114"/>
        <v>0</v>
      </c>
      <c r="CA58" s="64">
        <f t="shared" si="114"/>
        <v>0</v>
      </c>
      <c r="CB58" s="64">
        <f t="shared" si="114"/>
        <v>0</v>
      </c>
      <c r="CC58" s="64">
        <f t="shared" si="114"/>
        <v>0</v>
      </c>
      <c r="CD58" s="64">
        <f t="shared" si="114"/>
        <v>0</v>
      </c>
      <c r="CE58" s="64">
        <f t="shared" si="114"/>
        <v>0</v>
      </c>
      <c r="CF58" s="64">
        <f t="shared" si="114"/>
        <v>0</v>
      </c>
      <c r="CG58" s="64" t="s">
        <v>108</v>
      </c>
      <c r="CH58" s="64" t="s">
        <v>108</v>
      </c>
      <c r="CI58" s="64">
        <f t="shared" si="25"/>
        <v>-10.76905603</v>
      </c>
      <c r="CJ58" s="64" t="s">
        <v>108</v>
      </c>
      <c r="CK58" s="57" t="s">
        <v>108</v>
      </c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  <c r="HS58" s="54"/>
      <c r="HT58" s="54"/>
      <c r="HU58" s="54"/>
      <c r="HV58" s="54"/>
      <c r="HW58" s="54"/>
      <c r="HX58" s="54"/>
      <c r="HY58" s="54"/>
      <c r="HZ58" s="54"/>
      <c r="IA58" s="54"/>
      <c r="IB58" s="54"/>
      <c r="IC58" s="54"/>
      <c r="ID58" s="54"/>
      <c r="IE58" s="54"/>
      <c r="IF58" s="54"/>
      <c r="IG58" s="54"/>
      <c r="IH58" s="54"/>
      <c r="II58" s="54"/>
      <c r="IJ58" s="54"/>
      <c r="IK58" s="54"/>
      <c r="IL58" s="54"/>
      <c r="IM58" s="54"/>
      <c r="IN58" s="54"/>
      <c r="IO58" s="54"/>
      <c r="IP58" s="54"/>
      <c r="IQ58" s="54"/>
      <c r="IR58" s="54"/>
      <c r="IS58" s="54"/>
      <c r="IT58" s="54"/>
      <c r="IU58" s="54"/>
      <c r="IV58" s="54"/>
      <c r="IW58" s="54"/>
      <c r="IX58" s="54"/>
      <c r="IY58" s="54"/>
      <c r="IZ58" s="54"/>
      <c r="JA58" s="54"/>
      <c r="JB58" s="54"/>
      <c r="JC58" s="54"/>
      <c r="JD58" s="54"/>
      <c r="JE58" s="54"/>
      <c r="JF58" s="54"/>
      <c r="JG58" s="54"/>
      <c r="JH58" s="54"/>
      <c r="JI58" s="54"/>
      <c r="JJ58" s="54"/>
      <c r="JK58" s="54"/>
      <c r="JL58" s="54"/>
      <c r="JM58" s="54"/>
      <c r="JN58" s="54"/>
      <c r="JO58" s="54"/>
      <c r="JP58" s="54"/>
      <c r="JQ58" s="54"/>
      <c r="JR58" s="54"/>
      <c r="JS58" s="54"/>
      <c r="JT58" s="54"/>
      <c r="JU58" s="54"/>
      <c r="JV58" s="54"/>
      <c r="JW58" s="54"/>
      <c r="JX58" s="54"/>
      <c r="JY58" s="54"/>
      <c r="JZ58" s="54"/>
      <c r="KA58" s="54"/>
      <c r="KB58" s="54"/>
      <c r="KC58" s="54"/>
      <c r="KD58" s="54"/>
      <c r="KE58" s="54"/>
      <c r="KF58" s="54"/>
      <c r="KG58" s="54"/>
      <c r="KH58" s="54"/>
      <c r="KI58" s="54"/>
      <c r="KJ58" s="54"/>
      <c r="KK58" s="54"/>
      <c r="KL58" s="54"/>
      <c r="KM58" s="54"/>
      <c r="KN58" s="54"/>
      <c r="KO58" s="54"/>
      <c r="KP58" s="54"/>
      <c r="KQ58" s="54"/>
      <c r="KR58" s="54"/>
      <c r="KS58" s="54"/>
      <c r="KT58" s="54"/>
      <c r="KU58" s="54"/>
      <c r="KV58" s="54"/>
      <c r="KW58" s="54"/>
      <c r="KX58" s="54"/>
      <c r="KY58" s="54"/>
      <c r="KZ58" s="54"/>
      <c r="LA58" s="54"/>
      <c r="LB58" s="54"/>
      <c r="LC58" s="54"/>
      <c r="LD58" s="54"/>
      <c r="LE58" s="54"/>
      <c r="LF58" s="54"/>
      <c r="LG58" s="54"/>
      <c r="LH58" s="54"/>
      <c r="LI58" s="54"/>
      <c r="LJ58" s="54"/>
      <c r="LK58" s="54"/>
      <c r="LL58" s="54"/>
      <c r="LM58" s="54"/>
      <c r="LN58" s="54"/>
      <c r="LO58" s="54"/>
      <c r="LP58" s="54"/>
      <c r="LQ58" s="54"/>
      <c r="LR58" s="54"/>
      <c r="LS58" s="54"/>
      <c r="LT58" s="54"/>
      <c r="LU58" s="54"/>
      <c r="LV58" s="54"/>
      <c r="LW58" s="54"/>
      <c r="LX58" s="54"/>
      <c r="LY58" s="54"/>
      <c r="LZ58" s="54"/>
      <c r="MA58" s="54"/>
      <c r="MB58" s="54"/>
      <c r="MC58" s="54"/>
      <c r="MD58" s="54"/>
      <c r="ME58" s="54"/>
      <c r="MF58" s="54"/>
      <c r="MG58" s="54"/>
      <c r="MH58" s="54"/>
      <c r="MI58" s="54"/>
      <c r="MJ58" s="54"/>
      <c r="MK58" s="54"/>
      <c r="ML58" s="54"/>
      <c r="MM58" s="54"/>
      <c r="MN58" s="54"/>
      <c r="MO58" s="54"/>
      <c r="MP58" s="54"/>
      <c r="MQ58" s="54"/>
      <c r="MR58" s="54"/>
      <c r="MS58" s="54"/>
      <c r="MT58" s="54"/>
      <c r="MU58" s="54"/>
      <c r="MV58" s="54"/>
      <c r="MW58" s="54"/>
      <c r="MX58" s="54"/>
      <c r="MY58" s="54"/>
      <c r="MZ58" s="54"/>
      <c r="NA58" s="54"/>
      <c r="NB58" s="54"/>
      <c r="NC58" s="54"/>
      <c r="ND58" s="54"/>
      <c r="NE58" s="54"/>
      <c r="NF58" s="54"/>
      <c r="NG58" s="54"/>
      <c r="NH58" s="54"/>
      <c r="NI58" s="54"/>
      <c r="NJ58" s="54"/>
      <c r="NK58" s="54"/>
      <c r="NL58" s="54"/>
      <c r="NM58" s="54"/>
      <c r="NN58" s="54"/>
      <c r="NO58" s="54"/>
      <c r="NP58" s="54"/>
      <c r="NQ58" s="54"/>
      <c r="NR58" s="54"/>
      <c r="NS58" s="54"/>
      <c r="NT58" s="54"/>
      <c r="NU58" s="54"/>
      <c r="NV58" s="54"/>
      <c r="NW58" s="54"/>
      <c r="NX58" s="54"/>
      <c r="NY58" s="54"/>
      <c r="NZ58" s="54"/>
      <c r="OA58" s="54"/>
      <c r="OB58" s="54"/>
      <c r="OC58" s="54"/>
      <c r="OD58" s="54"/>
      <c r="OE58" s="54"/>
      <c r="OF58" s="54"/>
      <c r="OG58" s="54"/>
      <c r="OH58" s="54"/>
      <c r="OI58" s="54"/>
      <c r="OJ58" s="54"/>
      <c r="OK58" s="54"/>
      <c r="OL58" s="54"/>
      <c r="OM58" s="54"/>
      <c r="ON58" s="54"/>
      <c r="OO58" s="54"/>
      <c r="OP58" s="54"/>
      <c r="OQ58" s="54"/>
      <c r="OR58" s="54"/>
      <c r="OS58" s="54"/>
      <c r="OT58" s="54"/>
      <c r="OU58" s="54"/>
      <c r="OV58" s="54"/>
      <c r="OW58" s="54"/>
      <c r="OX58" s="54"/>
      <c r="OY58" s="54"/>
      <c r="OZ58" s="54"/>
      <c r="PA58" s="54"/>
      <c r="PB58" s="54"/>
      <c r="PC58" s="54"/>
      <c r="PD58" s="54"/>
      <c r="PE58" s="54"/>
      <c r="PF58" s="54"/>
      <c r="PG58" s="54"/>
      <c r="PH58" s="54"/>
      <c r="PI58" s="54"/>
      <c r="PJ58" s="54"/>
      <c r="PK58" s="54"/>
      <c r="PL58" s="54"/>
      <c r="PM58" s="54"/>
      <c r="PN58" s="54"/>
      <c r="PO58" s="54"/>
      <c r="PP58" s="54"/>
      <c r="PQ58" s="54"/>
      <c r="PR58" s="54"/>
      <c r="PS58" s="54"/>
      <c r="PT58" s="54"/>
      <c r="PU58" s="54"/>
      <c r="PV58" s="54"/>
      <c r="PW58" s="54"/>
      <c r="PX58" s="54"/>
      <c r="PY58" s="54"/>
      <c r="PZ58" s="54"/>
      <c r="QA58" s="54"/>
      <c r="QB58" s="54"/>
      <c r="QC58" s="54"/>
      <c r="QD58" s="54"/>
      <c r="QE58" s="54"/>
      <c r="QF58" s="54"/>
      <c r="QG58" s="54"/>
      <c r="QH58" s="54"/>
      <c r="QI58" s="54"/>
      <c r="QJ58" s="54"/>
      <c r="QK58" s="54"/>
      <c r="QL58" s="54"/>
      <c r="QM58" s="54"/>
      <c r="QN58" s="54"/>
      <c r="QO58" s="54"/>
      <c r="QP58" s="54"/>
      <c r="QQ58" s="54"/>
      <c r="QR58" s="54"/>
      <c r="QS58" s="54"/>
      <c r="QT58" s="54"/>
      <c r="QU58" s="54"/>
      <c r="QV58" s="54"/>
      <c r="QW58" s="54"/>
      <c r="QX58" s="54"/>
      <c r="QY58" s="54"/>
      <c r="QZ58" s="54"/>
      <c r="RA58" s="54"/>
      <c r="RB58" s="54"/>
      <c r="RC58" s="54"/>
      <c r="RD58" s="54"/>
      <c r="RE58" s="54"/>
      <c r="RF58" s="54"/>
      <c r="RG58" s="54"/>
      <c r="RH58" s="54"/>
      <c r="RI58" s="54"/>
      <c r="RJ58" s="54"/>
      <c r="RK58" s="54"/>
      <c r="RL58" s="54"/>
      <c r="RM58" s="54"/>
      <c r="RN58" s="54"/>
      <c r="RO58" s="54"/>
      <c r="RP58" s="54"/>
      <c r="RQ58" s="54"/>
      <c r="RR58" s="54"/>
      <c r="RS58" s="54"/>
      <c r="RT58" s="54"/>
      <c r="RU58" s="54"/>
      <c r="RV58" s="54"/>
      <c r="RW58" s="54"/>
      <c r="RX58" s="54"/>
      <c r="RY58" s="54"/>
      <c r="RZ58" s="54"/>
      <c r="SA58" s="54"/>
      <c r="SB58" s="54"/>
      <c r="SC58" s="54"/>
      <c r="SD58" s="54"/>
      <c r="SE58" s="54"/>
      <c r="SF58" s="54"/>
      <c r="SG58" s="54"/>
      <c r="SH58" s="54"/>
      <c r="SI58" s="54"/>
      <c r="SJ58" s="54"/>
      <c r="SK58" s="54"/>
      <c r="SL58" s="54"/>
      <c r="SM58" s="54"/>
      <c r="SN58" s="54"/>
      <c r="SO58" s="54"/>
      <c r="SP58" s="54"/>
      <c r="SQ58" s="54"/>
      <c r="SR58" s="54"/>
      <c r="SS58" s="54"/>
      <c r="ST58" s="54"/>
      <c r="SU58" s="54"/>
      <c r="SV58" s="54"/>
      <c r="SW58" s="54"/>
      <c r="SX58" s="54"/>
      <c r="SY58" s="54"/>
      <c r="SZ58" s="54"/>
      <c r="TA58" s="54"/>
      <c r="TB58" s="54"/>
      <c r="TC58" s="54"/>
      <c r="TD58" s="54"/>
      <c r="TE58" s="54"/>
      <c r="TF58" s="54"/>
      <c r="TG58" s="54"/>
      <c r="TH58" s="54"/>
      <c r="TI58" s="54"/>
      <c r="TJ58" s="54"/>
      <c r="TK58" s="54"/>
      <c r="TL58" s="54"/>
      <c r="TM58" s="54"/>
      <c r="TN58" s="54"/>
      <c r="TO58" s="54"/>
      <c r="TP58" s="54"/>
      <c r="TQ58" s="54"/>
      <c r="TR58" s="54"/>
      <c r="TS58" s="54"/>
      <c r="TT58" s="54"/>
      <c r="TU58" s="54"/>
      <c r="TV58" s="54"/>
      <c r="TW58" s="54"/>
      <c r="TX58" s="54"/>
      <c r="TY58" s="54"/>
      <c r="TZ58" s="54"/>
      <c r="UA58" s="54"/>
      <c r="UB58" s="54"/>
      <c r="UC58" s="54"/>
      <c r="UD58" s="54"/>
      <c r="UE58" s="54"/>
      <c r="UF58" s="54"/>
      <c r="UG58" s="54"/>
      <c r="UH58" s="54"/>
      <c r="UI58" s="54"/>
      <c r="UJ58" s="54"/>
      <c r="UK58" s="54"/>
      <c r="UL58" s="54"/>
      <c r="UM58" s="54"/>
      <c r="UN58" s="54"/>
      <c r="UO58" s="54"/>
      <c r="UP58" s="54"/>
      <c r="UQ58" s="54"/>
      <c r="UR58" s="54"/>
      <c r="US58" s="54"/>
      <c r="UT58" s="54"/>
      <c r="UU58" s="54"/>
      <c r="UV58" s="54"/>
      <c r="UW58" s="54"/>
      <c r="UX58" s="54"/>
      <c r="UY58" s="54"/>
      <c r="UZ58" s="54"/>
      <c r="VA58" s="54"/>
      <c r="VB58" s="54"/>
      <c r="VC58" s="54"/>
      <c r="VD58" s="54"/>
      <c r="VE58" s="54"/>
      <c r="VF58" s="54"/>
      <c r="VG58" s="54"/>
      <c r="VH58" s="54"/>
      <c r="VI58" s="54"/>
      <c r="VJ58" s="54"/>
      <c r="VK58" s="54"/>
      <c r="VL58" s="54"/>
      <c r="VM58" s="54"/>
      <c r="VN58" s="54"/>
      <c r="VO58" s="54"/>
      <c r="VP58" s="54"/>
      <c r="VQ58" s="54"/>
      <c r="VR58" s="54"/>
      <c r="VS58" s="54"/>
      <c r="VT58" s="54"/>
      <c r="VU58" s="54"/>
      <c r="VV58" s="54"/>
      <c r="VW58" s="54"/>
      <c r="VX58" s="54"/>
      <c r="VY58" s="54"/>
      <c r="VZ58" s="54"/>
      <c r="WA58" s="54"/>
      <c r="WB58" s="54"/>
      <c r="WC58" s="54"/>
      <c r="WD58" s="54"/>
      <c r="WE58" s="54"/>
      <c r="WF58" s="54"/>
      <c r="WG58" s="54"/>
      <c r="WH58" s="54"/>
      <c r="WI58" s="54"/>
      <c r="WJ58" s="54"/>
      <c r="WK58" s="54"/>
      <c r="WL58" s="54"/>
      <c r="WM58" s="54"/>
      <c r="WN58" s="54"/>
      <c r="WO58" s="54"/>
      <c r="WP58" s="54"/>
      <c r="WQ58" s="54"/>
      <c r="WR58" s="54"/>
      <c r="WS58" s="54"/>
      <c r="WT58" s="54"/>
      <c r="WU58" s="54"/>
      <c r="WV58" s="54"/>
      <c r="WW58" s="54"/>
      <c r="WX58" s="54"/>
      <c r="WY58" s="54"/>
      <c r="WZ58" s="54"/>
      <c r="XA58" s="54"/>
      <c r="XB58" s="54"/>
      <c r="XC58" s="54"/>
      <c r="XD58" s="54"/>
      <c r="XE58" s="54"/>
      <c r="XF58" s="54"/>
      <c r="XG58" s="54"/>
      <c r="XH58" s="54"/>
      <c r="XI58" s="54"/>
      <c r="XJ58" s="54"/>
      <c r="XK58" s="54"/>
      <c r="XL58" s="54"/>
      <c r="XM58" s="54"/>
      <c r="XN58" s="54"/>
      <c r="XO58" s="54"/>
      <c r="XP58" s="54"/>
      <c r="XQ58" s="54"/>
      <c r="XR58" s="54"/>
      <c r="XS58" s="54"/>
      <c r="XT58" s="54"/>
      <c r="XU58" s="54"/>
      <c r="XV58" s="54"/>
      <c r="XW58" s="54"/>
      <c r="XX58" s="54"/>
      <c r="XY58" s="54"/>
      <c r="XZ58" s="54"/>
      <c r="YA58" s="54"/>
      <c r="YB58" s="54"/>
      <c r="YC58" s="54"/>
      <c r="YD58" s="54"/>
      <c r="YE58" s="54"/>
      <c r="YF58" s="54"/>
      <c r="YG58" s="54"/>
      <c r="YH58" s="54"/>
      <c r="YI58" s="54"/>
      <c r="YJ58" s="54"/>
      <c r="YK58" s="54"/>
      <c r="YL58" s="54"/>
      <c r="YM58" s="54"/>
      <c r="YN58" s="54"/>
      <c r="YO58" s="54"/>
      <c r="YP58" s="54"/>
      <c r="YQ58" s="54"/>
      <c r="YR58" s="54"/>
      <c r="YS58" s="54"/>
      <c r="YT58" s="54"/>
      <c r="YU58" s="54"/>
      <c r="YV58" s="54"/>
      <c r="YW58" s="54"/>
      <c r="YX58" s="54"/>
      <c r="YY58" s="54"/>
      <c r="YZ58" s="54"/>
      <c r="ZA58" s="54"/>
      <c r="ZB58" s="54"/>
      <c r="ZC58" s="54"/>
      <c r="ZD58" s="54"/>
      <c r="ZE58" s="54"/>
      <c r="ZF58" s="54"/>
      <c r="ZG58" s="54"/>
      <c r="ZH58" s="54"/>
      <c r="ZI58" s="54"/>
      <c r="ZJ58" s="54"/>
      <c r="ZK58" s="54"/>
      <c r="ZL58" s="54"/>
      <c r="ZM58" s="54"/>
      <c r="ZN58" s="54"/>
      <c r="ZO58" s="54"/>
      <c r="ZP58" s="54"/>
      <c r="ZQ58" s="54"/>
      <c r="ZR58" s="54"/>
      <c r="ZS58" s="54"/>
      <c r="ZT58" s="54"/>
      <c r="ZU58" s="54"/>
      <c r="ZV58" s="54"/>
      <c r="ZW58" s="54"/>
      <c r="ZX58" s="54"/>
      <c r="ZY58" s="54"/>
      <c r="ZZ58" s="54"/>
      <c r="AAA58" s="54"/>
      <c r="AAB58" s="54"/>
      <c r="AAC58" s="54"/>
      <c r="AAD58" s="54"/>
      <c r="AAE58" s="54"/>
      <c r="AAF58" s="54"/>
      <c r="AAG58" s="54"/>
      <c r="AAH58" s="54"/>
      <c r="AAI58" s="54"/>
      <c r="AAJ58" s="54"/>
      <c r="AAK58" s="54"/>
      <c r="AAL58" s="54"/>
      <c r="AAM58" s="54"/>
      <c r="AAN58" s="54"/>
      <c r="AAO58" s="54"/>
      <c r="AAP58" s="54"/>
      <c r="AAQ58" s="54"/>
      <c r="AAR58" s="54"/>
      <c r="AAS58" s="54"/>
      <c r="AAT58" s="54"/>
      <c r="AAU58" s="54"/>
      <c r="AAV58" s="54"/>
      <c r="AAW58" s="54"/>
      <c r="AAX58" s="54"/>
      <c r="AAY58" s="54"/>
      <c r="AAZ58" s="54"/>
      <c r="ABA58" s="54"/>
      <c r="ABB58" s="54"/>
      <c r="ABC58" s="54"/>
      <c r="ABD58" s="54"/>
      <c r="ABE58" s="54"/>
      <c r="ABF58" s="54"/>
      <c r="ABG58" s="54"/>
      <c r="ABH58" s="54"/>
      <c r="ABI58" s="54"/>
      <c r="ABJ58" s="54"/>
      <c r="ABK58" s="54"/>
      <c r="ABL58" s="54"/>
      <c r="ABM58" s="54"/>
      <c r="ABN58" s="54"/>
      <c r="ABO58" s="54"/>
      <c r="ABP58" s="54"/>
      <c r="ABQ58" s="54"/>
      <c r="ABR58" s="54"/>
      <c r="ABS58" s="54"/>
      <c r="ABT58" s="54"/>
      <c r="ABU58" s="54"/>
      <c r="ABV58" s="54"/>
      <c r="ABW58" s="54"/>
      <c r="ABX58" s="54"/>
      <c r="ABY58" s="54"/>
      <c r="ABZ58" s="54"/>
      <c r="ACA58" s="54"/>
      <c r="ACB58" s="54"/>
      <c r="ACC58" s="54"/>
      <c r="ACD58" s="54"/>
      <c r="ACE58" s="54"/>
      <c r="ACF58" s="54"/>
      <c r="ACG58" s="54"/>
      <c r="ACH58" s="54"/>
      <c r="ACI58" s="54"/>
      <c r="ACJ58" s="54"/>
      <c r="ACK58" s="54"/>
      <c r="ACL58" s="54"/>
      <c r="ACM58" s="54"/>
      <c r="ACN58" s="54"/>
      <c r="ACO58" s="54"/>
      <c r="ACP58" s="54"/>
      <c r="ACQ58" s="54"/>
      <c r="ACR58" s="54"/>
      <c r="ACS58" s="54"/>
      <c r="ACT58" s="54"/>
      <c r="ACU58" s="54"/>
      <c r="ACV58" s="54"/>
      <c r="ACW58" s="54"/>
      <c r="ACX58" s="54"/>
      <c r="ACY58" s="54"/>
      <c r="ACZ58" s="54"/>
      <c r="ADA58" s="54"/>
      <c r="ADB58" s="54"/>
      <c r="ADC58" s="54"/>
      <c r="ADD58" s="54"/>
      <c r="ADE58" s="54"/>
      <c r="ADF58" s="54"/>
      <c r="ADG58" s="54"/>
      <c r="ADH58" s="54"/>
      <c r="ADI58" s="54"/>
      <c r="ADJ58" s="54"/>
      <c r="ADK58" s="54"/>
      <c r="ADL58" s="54"/>
      <c r="ADM58" s="54"/>
      <c r="ADN58" s="54"/>
      <c r="ADO58" s="54"/>
      <c r="ADP58" s="54"/>
      <c r="ADQ58" s="54"/>
      <c r="ADR58" s="54"/>
      <c r="ADS58" s="54"/>
      <c r="ADT58" s="54"/>
      <c r="ADU58" s="54"/>
      <c r="ADV58" s="54"/>
      <c r="ADW58" s="54"/>
      <c r="ADX58" s="54"/>
      <c r="ADY58" s="54"/>
      <c r="ADZ58" s="54"/>
      <c r="AEA58" s="54"/>
      <c r="AEB58" s="54"/>
      <c r="AEC58" s="54"/>
      <c r="AED58" s="54"/>
      <c r="AEE58" s="54"/>
      <c r="AEF58" s="54"/>
      <c r="AEG58" s="54"/>
      <c r="AEH58" s="54"/>
      <c r="AEI58" s="54"/>
      <c r="AEJ58" s="54"/>
      <c r="AEK58" s="54"/>
      <c r="AEL58" s="54"/>
      <c r="AEM58" s="54"/>
      <c r="AEN58" s="54"/>
      <c r="AEO58" s="54"/>
      <c r="AEP58" s="54"/>
      <c r="AEQ58" s="54"/>
      <c r="AER58" s="54"/>
      <c r="AES58" s="54"/>
      <c r="AET58" s="54"/>
      <c r="AEU58" s="54"/>
      <c r="AEV58" s="54"/>
      <c r="AEW58" s="54"/>
      <c r="AEX58" s="54"/>
      <c r="AEY58" s="54"/>
      <c r="AEZ58" s="54"/>
      <c r="AFA58" s="54"/>
      <c r="AFB58" s="54"/>
      <c r="AFC58" s="54"/>
      <c r="AFD58" s="54"/>
      <c r="AFE58" s="54"/>
      <c r="AFF58" s="54"/>
      <c r="AFG58" s="54"/>
      <c r="AFH58" s="54"/>
      <c r="AFI58" s="54"/>
      <c r="AFJ58" s="54"/>
      <c r="AFK58" s="54"/>
      <c r="AFL58" s="54"/>
      <c r="AFM58" s="54"/>
      <c r="AFN58" s="54"/>
      <c r="AFO58" s="54"/>
      <c r="AFP58" s="54"/>
      <c r="AFQ58" s="54"/>
      <c r="AFR58" s="54"/>
      <c r="AFS58" s="54"/>
      <c r="AFT58" s="54"/>
      <c r="AFU58" s="55"/>
      <c r="AFV58" s="55"/>
      <c r="AFW58" s="55"/>
      <c r="AFX58" s="55"/>
      <c r="AFY58" s="55"/>
      <c r="AFZ58" s="55"/>
      <c r="AGA58" s="55"/>
      <c r="AGB58" s="55"/>
      <c r="AGC58" s="55"/>
      <c r="AGD58" s="55"/>
      <c r="AGE58" s="55"/>
      <c r="AGF58" s="55"/>
      <c r="AGG58" s="55"/>
      <c r="AGH58" s="55"/>
      <c r="AGI58" s="55"/>
      <c r="AGJ58" s="55"/>
      <c r="AGK58" s="55"/>
      <c r="AGL58" s="55"/>
      <c r="AGM58" s="55"/>
      <c r="AGN58" s="55"/>
      <c r="AGO58" s="55"/>
      <c r="AGP58" s="55"/>
      <c r="AGQ58" s="55"/>
      <c r="AGR58" s="55"/>
      <c r="AGS58" s="55"/>
      <c r="AGT58" s="55"/>
      <c r="AGU58" s="55"/>
      <c r="AGV58" s="55"/>
      <c r="AGW58" s="55"/>
      <c r="AGX58" s="55"/>
      <c r="AGY58" s="55"/>
      <c r="AGZ58" s="55"/>
      <c r="AHA58" s="55"/>
      <c r="AHB58" s="55"/>
      <c r="AHC58" s="55"/>
      <c r="AHD58" s="55"/>
      <c r="AHE58" s="55"/>
      <c r="AHF58" s="55"/>
      <c r="AHG58" s="55"/>
      <c r="AHH58" s="55"/>
      <c r="AHI58" s="55"/>
      <c r="AHJ58" s="55"/>
      <c r="AHK58" s="55"/>
      <c r="AHL58" s="55"/>
      <c r="AHM58" s="55"/>
      <c r="AHN58" s="55"/>
      <c r="AHO58" s="55"/>
      <c r="AHP58" s="55"/>
      <c r="AHQ58" s="55"/>
      <c r="AHR58" s="55"/>
      <c r="AHS58" s="55"/>
      <c r="AHT58" s="55"/>
      <c r="AHU58" s="55"/>
      <c r="AHV58" s="55"/>
      <c r="AHW58" s="55"/>
      <c r="AHX58" s="55"/>
      <c r="AHY58" s="55"/>
      <c r="AHZ58" s="55"/>
      <c r="AIA58" s="55"/>
      <c r="AIB58" s="55"/>
      <c r="AIC58" s="55"/>
      <c r="AID58" s="55"/>
      <c r="AIE58" s="55"/>
      <c r="AIF58" s="55"/>
      <c r="AIG58" s="55"/>
      <c r="AIH58" s="55"/>
      <c r="AII58" s="55"/>
      <c r="AIJ58" s="55"/>
      <c r="AIK58" s="55"/>
      <c r="AIL58" s="55"/>
      <c r="AIM58" s="55"/>
      <c r="AIN58" s="55"/>
      <c r="AIO58" s="55"/>
      <c r="AIP58" s="55"/>
      <c r="AIQ58" s="55"/>
      <c r="AIR58" s="55"/>
      <c r="AIS58" s="55"/>
      <c r="AIT58" s="55"/>
      <c r="AIU58" s="55"/>
      <c r="AIV58" s="55"/>
      <c r="AIW58" s="55"/>
      <c r="AIX58" s="55"/>
      <c r="AIY58" s="55"/>
      <c r="AIZ58" s="55"/>
      <c r="AJA58" s="55"/>
      <c r="AJB58" s="55"/>
      <c r="AJC58" s="55"/>
      <c r="AJD58" s="55"/>
      <c r="AJE58" s="55"/>
      <c r="AJF58" s="55"/>
      <c r="AJG58" s="55"/>
      <c r="AJH58" s="55"/>
      <c r="AJI58" s="55"/>
      <c r="AJJ58" s="55"/>
      <c r="AJK58" s="55"/>
      <c r="AJL58" s="55"/>
      <c r="AJM58" s="55"/>
      <c r="AJN58" s="55"/>
      <c r="AJO58" s="55"/>
      <c r="AJP58" s="55"/>
      <c r="AJQ58" s="55"/>
      <c r="AJR58" s="55"/>
      <c r="AJS58" s="55"/>
      <c r="AJT58" s="55"/>
      <c r="AJU58" s="55"/>
      <c r="AJV58" s="55"/>
      <c r="AJW58" s="55"/>
      <c r="AJX58" s="55"/>
      <c r="AJY58" s="55"/>
      <c r="AJZ58" s="55"/>
      <c r="AKA58" s="55"/>
      <c r="AKB58" s="55"/>
      <c r="AKC58" s="55"/>
      <c r="AKD58" s="55"/>
      <c r="AKE58" s="55"/>
      <c r="AKF58" s="55"/>
      <c r="AKG58" s="55"/>
      <c r="AKH58" s="55"/>
      <c r="AKI58" s="55"/>
      <c r="AKJ58" s="55"/>
      <c r="AKK58" s="55"/>
      <c r="AKL58" s="55"/>
      <c r="AKM58" s="55"/>
      <c r="AKN58" s="55"/>
      <c r="AKO58" s="55"/>
      <c r="AKP58" s="55"/>
      <c r="AKQ58" s="55"/>
      <c r="AKR58" s="55"/>
      <c r="AKS58" s="55"/>
      <c r="AKT58" s="55"/>
      <c r="AKU58" s="55"/>
      <c r="AKV58" s="55"/>
      <c r="AKW58" s="55"/>
      <c r="AKX58" s="55"/>
      <c r="AKY58" s="55"/>
      <c r="AKZ58" s="55"/>
      <c r="ALA58" s="55"/>
      <c r="ALB58" s="55"/>
      <c r="ALC58" s="55"/>
      <c r="ALD58" s="55"/>
      <c r="ALE58" s="55"/>
      <c r="ALF58" s="55"/>
      <c r="ALG58" s="55"/>
      <c r="ALH58" s="55"/>
      <c r="ALI58" s="55"/>
      <c r="ALJ58" s="55"/>
      <c r="ALK58" s="55"/>
      <c r="ALL58" s="55"/>
      <c r="ALM58" s="55"/>
      <c r="ALN58" s="55"/>
      <c r="ALO58" s="55"/>
      <c r="ALP58" s="55"/>
      <c r="ALQ58" s="55"/>
      <c r="ALR58" s="55"/>
      <c r="ALS58" s="55"/>
      <c r="ALT58" s="55"/>
      <c r="ALU58" s="55"/>
      <c r="ALV58" s="55"/>
      <c r="ALW58" s="55"/>
      <c r="ALX58" s="55"/>
      <c r="ALY58" s="55"/>
      <c r="ALZ58" s="55"/>
      <c r="AMA58" s="55"/>
      <c r="AMB58" s="55"/>
      <c r="AMC58" s="55"/>
      <c r="AMD58" s="55"/>
      <c r="AME58" s="55"/>
      <c r="AMF58" s="55"/>
      <c r="AMG58" s="55"/>
      <c r="AMH58" s="55"/>
      <c r="AMI58" s="55"/>
      <c r="AMJ58" s="55"/>
      <c r="AMK58" s="55"/>
    </row>
    <row r="59" spans="1:1025" s="56" customFormat="1" ht="25.5" x14ac:dyDescent="0.25">
      <c r="A59" s="40" t="s">
        <v>139</v>
      </c>
      <c r="B59" s="34" t="s">
        <v>140</v>
      </c>
      <c r="C59" s="34" t="s">
        <v>107</v>
      </c>
      <c r="D59" s="57" t="s">
        <v>108</v>
      </c>
      <c r="E59" s="64">
        <f t="shared" si="93"/>
        <v>0</v>
      </c>
      <c r="F59" s="64">
        <f t="shared" si="94"/>
        <v>5.1428720299999995</v>
      </c>
      <c r="G59" s="64">
        <f t="shared" si="95"/>
        <v>0</v>
      </c>
      <c r="H59" s="64">
        <f t="shared" si="96"/>
        <v>0</v>
      </c>
      <c r="I59" s="64">
        <f t="shared" si="97"/>
        <v>0.5</v>
      </c>
      <c r="J59" s="64">
        <f t="shared" si="98"/>
        <v>0</v>
      </c>
      <c r="K59" s="64">
        <f t="shared" si="99"/>
        <v>0</v>
      </c>
      <c r="L59" s="64">
        <f t="shared" si="100"/>
        <v>10</v>
      </c>
      <c r="M59" s="64">
        <f t="shared" ref="M59:AR59" si="115">M60+M71</f>
        <v>0</v>
      </c>
      <c r="N59" s="64">
        <f t="shared" si="115"/>
        <v>0</v>
      </c>
      <c r="O59" s="64">
        <f t="shared" si="115"/>
        <v>0</v>
      </c>
      <c r="P59" s="64">
        <f t="shared" si="115"/>
        <v>0</v>
      </c>
      <c r="Q59" s="64">
        <f t="shared" si="115"/>
        <v>0</v>
      </c>
      <c r="R59" s="64">
        <f t="shared" si="115"/>
        <v>0</v>
      </c>
      <c r="S59" s="64">
        <f t="shared" si="115"/>
        <v>0</v>
      </c>
      <c r="T59" s="64">
        <f t="shared" si="115"/>
        <v>0</v>
      </c>
      <c r="U59" s="64">
        <f t="shared" si="115"/>
        <v>0</v>
      </c>
      <c r="V59" s="64">
        <f t="shared" si="115"/>
        <v>0</v>
      </c>
      <c r="W59" s="64">
        <f t="shared" si="115"/>
        <v>0</v>
      </c>
      <c r="X59" s="64">
        <f t="shared" si="115"/>
        <v>0</v>
      </c>
      <c r="Y59" s="64">
        <f t="shared" si="115"/>
        <v>0</v>
      </c>
      <c r="Z59" s="64">
        <f t="shared" si="115"/>
        <v>0</v>
      </c>
      <c r="AA59" s="64">
        <f t="shared" si="115"/>
        <v>0</v>
      </c>
      <c r="AB59" s="64">
        <f t="shared" si="115"/>
        <v>0</v>
      </c>
      <c r="AC59" s="64">
        <f t="shared" si="115"/>
        <v>0</v>
      </c>
      <c r="AD59" s="64">
        <f t="shared" si="115"/>
        <v>0</v>
      </c>
      <c r="AE59" s="64">
        <f t="shared" si="115"/>
        <v>0</v>
      </c>
      <c r="AF59" s="64">
        <f t="shared" si="115"/>
        <v>0</v>
      </c>
      <c r="AG59" s="64">
        <f t="shared" si="115"/>
        <v>0</v>
      </c>
      <c r="AH59" s="64">
        <f t="shared" si="115"/>
        <v>0</v>
      </c>
      <c r="AI59" s="64">
        <f t="shared" si="115"/>
        <v>0</v>
      </c>
      <c r="AJ59" s="64">
        <f t="shared" si="115"/>
        <v>0</v>
      </c>
      <c r="AK59" s="64">
        <f t="shared" si="115"/>
        <v>0</v>
      </c>
      <c r="AL59" s="64">
        <f t="shared" si="115"/>
        <v>5.1428720299999995</v>
      </c>
      <c r="AM59" s="64">
        <f t="shared" si="115"/>
        <v>0</v>
      </c>
      <c r="AN59" s="64">
        <f t="shared" si="115"/>
        <v>0</v>
      </c>
      <c r="AO59" s="64">
        <f t="shared" si="115"/>
        <v>0.5</v>
      </c>
      <c r="AP59" s="64">
        <f t="shared" si="115"/>
        <v>0</v>
      </c>
      <c r="AQ59" s="64">
        <f t="shared" si="115"/>
        <v>0</v>
      </c>
      <c r="AR59" s="64">
        <f t="shared" si="115"/>
        <v>10</v>
      </c>
      <c r="AS59" s="64">
        <f t="shared" si="102"/>
        <v>0</v>
      </c>
      <c r="AT59" s="64">
        <f t="shared" si="103"/>
        <v>1.470977</v>
      </c>
      <c r="AU59" s="64">
        <f t="shared" si="104"/>
        <v>0</v>
      </c>
      <c r="AV59" s="64">
        <f t="shared" si="105"/>
        <v>0</v>
      </c>
      <c r="AW59" s="64">
        <f t="shared" si="106"/>
        <v>0.58119999999999994</v>
      </c>
      <c r="AX59" s="64">
        <f t="shared" si="107"/>
        <v>0</v>
      </c>
      <c r="AY59" s="64">
        <f t="shared" si="108"/>
        <v>0</v>
      </c>
      <c r="AZ59" s="64">
        <f t="shared" si="109"/>
        <v>0</v>
      </c>
      <c r="BA59" s="64">
        <f t="shared" ref="BA59:BH59" si="116">BA60+BA71</f>
        <v>0</v>
      </c>
      <c r="BB59" s="64">
        <f t="shared" si="116"/>
        <v>0</v>
      </c>
      <c r="BC59" s="64">
        <f t="shared" si="116"/>
        <v>0</v>
      </c>
      <c r="BD59" s="64">
        <f t="shared" si="116"/>
        <v>0</v>
      </c>
      <c r="BE59" s="64">
        <f t="shared" si="116"/>
        <v>0</v>
      </c>
      <c r="BF59" s="64">
        <f t="shared" si="116"/>
        <v>0</v>
      </c>
      <c r="BG59" s="64">
        <f t="shared" si="116"/>
        <v>0</v>
      </c>
      <c r="BH59" s="64">
        <f t="shared" si="116"/>
        <v>0</v>
      </c>
      <c r="BI59" s="75">
        <f t="shared" ref="BI59:CF59" si="117">BI60+BI71</f>
        <v>0</v>
      </c>
      <c r="BJ59" s="75">
        <f t="shared" si="117"/>
        <v>1.470977</v>
      </c>
      <c r="BK59" s="75">
        <f t="shared" si="117"/>
        <v>0</v>
      </c>
      <c r="BL59" s="75">
        <f t="shared" si="117"/>
        <v>0</v>
      </c>
      <c r="BM59" s="75">
        <f t="shared" si="117"/>
        <v>0.58119999999999994</v>
      </c>
      <c r="BN59" s="75">
        <f t="shared" si="117"/>
        <v>0</v>
      </c>
      <c r="BO59" s="75">
        <f t="shared" si="117"/>
        <v>0</v>
      </c>
      <c r="BP59" s="75">
        <f t="shared" si="117"/>
        <v>0</v>
      </c>
      <c r="BQ59" s="64">
        <f t="shared" si="117"/>
        <v>0</v>
      </c>
      <c r="BR59" s="64">
        <f t="shared" si="117"/>
        <v>0</v>
      </c>
      <c r="BS59" s="64">
        <f t="shared" si="117"/>
        <v>0</v>
      </c>
      <c r="BT59" s="64">
        <f t="shared" si="117"/>
        <v>0</v>
      </c>
      <c r="BU59" s="64">
        <f t="shared" si="117"/>
        <v>0</v>
      </c>
      <c r="BV59" s="64">
        <f t="shared" si="117"/>
        <v>0</v>
      </c>
      <c r="BW59" s="64">
        <f t="shared" si="117"/>
        <v>0</v>
      </c>
      <c r="BX59" s="64">
        <f t="shared" si="117"/>
        <v>0</v>
      </c>
      <c r="BY59" s="64">
        <f t="shared" si="117"/>
        <v>0</v>
      </c>
      <c r="BZ59" s="64">
        <f t="shared" si="117"/>
        <v>0</v>
      </c>
      <c r="CA59" s="64">
        <f t="shared" si="117"/>
        <v>0</v>
      </c>
      <c r="CB59" s="64">
        <f t="shared" si="117"/>
        <v>0</v>
      </c>
      <c r="CC59" s="64">
        <f t="shared" si="117"/>
        <v>0</v>
      </c>
      <c r="CD59" s="64">
        <f t="shared" si="117"/>
        <v>0</v>
      </c>
      <c r="CE59" s="64">
        <f t="shared" si="117"/>
        <v>0</v>
      </c>
      <c r="CF59" s="64">
        <f t="shared" si="117"/>
        <v>0</v>
      </c>
      <c r="CG59" s="64" t="s">
        <v>108</v>
      </c>
      <c r="CH59" s="64" t="s">
        <v>108</v>
      </c>
      <c r="CI59" s="64">
        <f t="shared" si="25"/>
        <v>-3.6718950299999995</v>
      </c>
      <c r="CJ59" s="64" t="s">
        <v>108</v>
      </c>
      <c r="CK59" s="57" t="s">
        <v>108</v>
      </c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54"/>
      <c r="HU59" s="54"/>
      <c r="HV59" s="54"/>
      <c r="HW59" s="54"/>
      <c r="HX59" s="54"/>
      <c r="HY59" s="54"/>
      <c r="HZ59" s="54"/>
      <c r="IA59" s="54"/>
      <c r="IB59" s="54"/>
      <c r="IC59" s="54"/>
      <c r="ID59" s="54"/>
      <c r="IE59" s="54"/>
      <c r="IF59" s="54"/>
      <c r="IG59" s="54"/>
      <c r="IH59" s="54"/>
      <c r="II59" s="54"/>
      <c r="IJ59" s="54"/>
      <c r="IK59" s="54"/>
      <c r="IL59" s="54"/>
      <c r="IM59" s="54"/>
      <c r="IN59" s="54"/>
      <c r="IO59" s="54"/>
      <c r="IP59" s="54"/>
      <c r="IQ59" s="54"/>
      <c r="IR59" s="54"/>
      <c r="IS59" s="54"/>
      <c r="IT59" s="54"/>
      <c r="IU59" s="54"/>
      <c r="IV59" s="54"/>
      <c r="IW59" s="54"/>
      <c r="IX59" s="54"/>
      <c r="IY59" s="54"/>
      <c r="IZ59" s="54"/>
      <c r="JA59" s="54"/>
      <c r="JB59" s="54"/>
      <c r="JC59" s="54"/>
      <c r="JD59" s="54"/>
      <c r="JE59" s="54"/>
      <c r="JF59" s="54"/>
      <c r="JG59" s="54"/>
      <c r="JH59" s="54"/>
      <c r="JI59" s="54"/>
      <c r="JJ59" s="54"/>
      <c r="JK59" s="54"/>
      <c r="JL59" s="54"/>
      <c r="JM59" s="54"/>
      <c r="JN59" s="54"/>
      <c r="JO59" s="54"/>
      <c r="JP59" s="54"/>
      <c r="JQ59" s="54"/>
      <c r="JR59" s="54"/>
      <c r="JS59" s="54"/>
      <c r="JT59" s="54"/>
      <c r="JU59" s="54"/>
      <c r="JV59" s="54"/>
      <c r="JW59" s="54"/>
      <c r="JX59" s="54"/>
      <c r="JY59" s="54"/>
      <c r="JZ59" s="54"/>
      <c r="KA59" s="54"/>
      <c r="KB59" s="54"/>
      <c r="KC59" s="54"/>
      <c r="KD59" s="54"/>
      <c r="KE59" s="54"/>
      <c r="KF59" s="54"/>
      <c r="KG59" s="54"/>
      <c r="KH59" s="54"/>
      <c r="KI59" s="54"/>
      <c r="KJ59" s="54"/>
      <c r="KK59" s="54"/>
      <c r="KL59" s="54"/>
      <c r="KM59" s="54"/>
      <c r="KN59" s="54"/>
      <c r="KO59" s="54"/>
      <c r="KP59" s="54"/>
      <c r="KQ59" s="54"/>
      <c r="KR59" s="54"/>
      <c r="KS59" s="54"/>
      <c r="KT59" s="54"/>
      <c r="KU59" s="54"/>
      <c r="KV59" s="54"/>
      <c r="KW59" s="54"/>
      <c r="KX59" s="54"/>
      <c r="KY59" s="54"/>
      <c r="KZ59" s="54"/>
      <c r="LA59" s="54"/>
      <c r="LB59" s="54"/>
      <c r="LC59" s="54"/>
      <c r="LD59" s="54"/>
      <c r="LE59" s="54"/>
      <c r="LF59" s="54"/>
      <c r="LG59" s="54"/>
      <c r="LH59" s="54"/>
      <c r="LI59" s="54"/>
      <c r="LJ59" s="54"/>
      <c r="LK59" s="54"/>
      <c r="LL59" s="54"/>
      <c r="LM59" s="54"/>
      <c r="LN59" s="54"/>
      <c r="LO59" s="54"/>
      <c r="LP59" s="54"/>
      <c r="LQ59" s="54"/>
      <c r="LR59" s="54"/>
      <c r="LS59" s="54"/>
      <c r="LT59" s="54"/>
      <c r="LU59" s="54"/>
      <c r="LV59" s="54"/>
      <c r="LW59" s="54"/>
      <c r="LX59" s="54"/>
      <c r="LY59" s="54"/>
      <c r="LZ59" s="54"/>
      <c r="MA59" s="54"/>
      <c r="MB59" s="54"/>
      <c r="MC59" s="54"/>
      <c r="MD59" s="54"/>
      <c r="ME59" s="54"/>
      <c r="MF59" s="54"/>
      <c r="MG59" s="54"/>
      <c r="MH59" s="54"/>
      <c r="MI59" s="54"/>
      <c r="MJ59" s="54"/>
      <c r="MK59" s="54"/>
      <c r="ML59" s="54"/>
      <c r="MM59" s="54"/>
      <c r="MN59" s="54"/>
      <c r="MO59" s="54"/>
      <c r="MP59" s="54"/>
      <c r="MQ59" s="54"/>
      <c r="MR59" s="54"/>
      <c r="MS59" s="54"/>
      <c r="MT59" s="54"/>
      <c r="MU59" s="54"/>
      <c r="MV59" s="54"/>
      <c r="MW59" s="54"/>
      <c r="MX59" s="54"/>
      <c r="MY59" s="54"/>
      <c r="MZ59" s="54"/>
      <c r="NA59" s="54"/>
      <c r="NB59" s="54"/>
      <c r="NC59" s="54"/>
      <c r="ND59" s="54"/>
      <c r="NE59" s="54"/>
      <c r="NF59" s="54"/>
      <c r="NG59" s="54"/>
      <c r="NH59" s="54"/>
      <c r="NI59" s="54"/>
      <c r="NJ59" s="54"/>
      <c r="NK59" s="54"/>
      <c r="NL59" s="54"/>
      <c r="NM59" s="54"/>
      <c r="NN59" s="54"/>
      <c r="NO59" s="54"/>
      <c r="NP59" s="54"/>
      <c r="NQ59" s="54"/>
      <c r="NR59" s="54"/>
      <c r="NS59" s="54"/>
      <c r="NT59" s="54"/>
      <c r="NU59" s="54"/>
      <c r="NV59" s="54"/>
      <c r="NW59" s="54"/>
      <c r="NX59" s="54"/>
      <c r="NY59" s="54"/>
      <c r="NZ59" s="54"/>
      <c r="OA59" s="54"/>
      <c r="OB59" s="54"/>
      <c r="OC59" s="54"/>
      <c r="OD59" s="54"/>
      <c r="OE59" s="54"/>
      <c r="OF59" s="54"/>
      <c r="OG59" s="54"/>
      <c r="OH59" s="54"/>
      <c r="OI59" s="54"/>
      <c r="OJ59" s="54"/>
      <c r="OK59" s="54"/>
      <c r="OL59" s="54"/>
      <c r="OM59" s="54"/>
      <c r="ON59" s="54"/>
      <c r="OO59" s="54"/>
      <c r="OP59" s="54"/>
      <c r="OQ59" s="54"/>
      <c r="OR59" s="54"/>
      <c r="OS59" s="54"/>
      <c r="OT59" s="54"/>
      <c r="OU59" s="54"/>
      <c r="OV59" s="54"/>
      <c r="OW59" s="54"/>
      <c r="OX59" s="54"/>
      <c r="OY59" s="54"/>
      <c r="OZ59" s="54"/>
      <c r="PA59" s="54"/>
      <c r="PB59" s="54"/>
      <c r="PC59" s="54"/>
      <c r="PD59" s="54"/>
      <c r="PE59" s="54"/>
      <c r="PF59" s="54"/>
      <c r="PG59" s="54"/>
      <c r="PH59" s="54"/>
      <c r="PI59" s="54"/>
      <c r="PJ59" s="54"/>
      <c r="PK59" s="54"/>
      <c r="PL59" s="54"/>
      <c r="PM59" s="54"/>
      <c r="PN59" s="54"/>
      <c r="PO59" s="54"/>
      <c r="PP59" s="54"/>
      <c r="PQ59" s="54"/>
      <c r="PR59" s="54"/>
      <c r="PS59" s="54"/>
      <c r="PT59" s="54"/>
      <c r="PU59" s="54"/>
      <c r="PV59" s="54"/>
      <c r="PW59" s="54"/>
      <c r="PX59" s="54"/>
      <c r="PY59" s="54"/>
      <c r="PZ59" s="54"/>
      <c r="QA59" s="54"/>
      <c r="QB59" s="54"/>
      <c r="QC59" s="54"/>
      <c r="QD59" s="54"/>
      <c r="QE59" s="54"/>
      <c r="QF59" s="54"/>
      <c r="QG59" s="54"/>
      <c r="QH59" s="54"/>
      <c r="QI59" s="54"/>
      <c r="QJ59" s="54"/>
      <c r="QK59" s="54"/>
      <c r="QL59" s="54"/>
      <c r="QM59" s="54"/>
      <c r="QN59" s="54"/>
      <c r="QO59" s="54"/>
      <c r="QP59" s="54"/>
      <c r="QQ59" s="54"/>
      <c r="QR59" s="54"/>
      <c r="QS59" s="54"/>
      <c r="QT59" s="54"/>
      <c r="QU59" s="54"/>
      <c r="QV59" s="54"/>
      <c r="QW59" s="54"/>
      <c r="QX59" s="54"/>
      <c r="QY59" s="54"/>
      <c r="QZ59" s="54"/>
      <c r="RA59" s="54"/>
      <c r="RB59" s="54"/>
      <c r="RC59" s="54"/>
      <c r="RD59" s="54"/>
      <c r="RE59" s="54"/>
      <c r="RF59" s="54"/>
      <c r="RG59" s="54"/>
      <c r="RH59" s="54"/>
      <c r="RI59" s="54"/>
      <c r="RJ59" s="54"/>
      <c r="RK59" s="54"/>
      <c r="RL59" s="54"/>
      <c r="RM59" s="54"/>
      <c r="RN59" s="54"/>
      <c r="RO59" s="54"/>
      <c r="RP59" s="54"/>
      <c r="RQ59" s="54"/>
      <c r="RR59" s="54"/>
      <c r="RS59" s="54"/>
      <c r="RT59" s="54"/>
      <c r="RU59" s="54"/>
      <c r="RV59" s="54"/>
      <c r="RW59" s="54"/>
      <c r="RX59" s="54"/>
      <c r="RY59" s="54"/>
      <c r="RZ59" s="54"/>
      <c r="SA59" s="54"/>
      <c r="SB59" s="54"/>
      <c r="SC59" s="54"/>
      <c r="SD59" s="54"/>
      <c r="SE59" s="54"/>
      <c r="SF59" s="54"/>
      <c r="SG59" s="54"/>
      <c r="SH59" s="54"/>
      <c r="SI59" s="54"/>
      <c r="SJ59" s="54"/>
      <c r="SK59" s="54"/>
      <c r="SL59" s="54"/>
      <c r="SM59" s="54"/>
      <c r="SN59" s="54"/>
      <c r="SO59" s="54"/>
      <c r="SP59" s="54"/>
      <c r="SQ59" s="54"/>
      <c r="SR59" s="54"/>
      <c r="SS59" s="54"/>
      <c r="ST59" s="54"/>
      <c r="SU59" s="54"/>
      <c r="SV59" s="54"/>
      <c r="SW59" s="54"/>
      <c r="SX59" s="54"/>
      <c r="SY59" s="54"/>
      <c r="SZ59" s="54"/>
      <c r="TA59" s="54"/>
      <c r="TB59" s="54"/>
      <c r="TC59" s="54"/>
      <c r="TD59" s="54"/>
      <c r="TE59" s="54"/>
      <c r="TF59" s="54"/>
      <c r="TG59" s="54"/>
      <c r="TH59" s="54"/>
      <c r="TI59" s="54"/>
      <c r="TJ59" s="54"/>
      <c r="TK59" s="54"/>
      <c r="TL59" s="54"/>
      <c r="TM59" s="54"/>
      <c r="TN59" s="54"/>
      <c r="TO59" s="54"/>
      <c r="TP59" s="54"/>
      <c r="TQ59" s="54"/>
      <c r="TR59" s="54"/>
      <c r="TS59" s="54"/>
      <c r="TT59" s="54"/>
      <c r="TU59" s="54"/>
      <c r="TV59" s="54"/>
      <c r="TW59" s="54"/>
      <c r="TX59" s="54"/>
      <c r="TY59" s="54"/>
      <c r="TZ59" s="54"/>
      <c r="UA59" s="54"/>
      <c r="UB59" s="54"/>
      <c r="UC59" s="54"/>
      <c r="UD59" s="54"/>
      <c r="UE59" s="54"/>
      <c r="UF59" s="54"/>
      <c r="UG59" s="54"/>
      <c r="UH59" s="54"/>
      <c r="UI59" s="54"/>
      <c r="UJ59" s="54"/>
      <c r="UK59" s="54"/>
      <c r="UL59" s="54"/>
      <c r="UM59" s="54"/>
      <c r="UN59" s="54"/>
      <c r="UO59" s="54"/>
      <c r="UP59" s="54"/>
      <c r="UQ59" s="54"/>
      <c r="UR59" s="54"/>
      <c r="US59" s="54"/>
      <c r="UT59" s="54"/>
      <c r="UU59" s="54"/>
      <c r="UV59" s="54"/>
      <c r="UW59" s="54"/>
      <c r="UX59" s="54"/>
      <c r="UY59" s="54"/>
      <c r="UZ59" s="54"/>
      <c r="VA59" s="54"/>
      <c r="VB59" s="54"/>
      <c r="VC59" s="54"/>
      <c r="VD59" s="54"/>
      <c r="VE59" s="54"/>
      <c r="VF59" s="54"/>
      <c r="VG59" s="54"/>
      <c r="VH59" s="54"/>
      <c r="VI59" s="54"/>
      <c r="VJ59" s="54"/>
      <c r="VK59" s="54"/>
      <c r="VL59" s="54"/>
      <c r="VM59" s="54"/>
      <c r="VN59" s="54"/>
      <c r="VO59" s="54"/>
      <c r="VP59" s="54"/>
      <c r="VQ59" s="54"/>
      <c r="VR59" s="54"/>
      <c r="VS59" s="54"/>
      <c r="VT59" s="54"/>
      <c r="VU59" s="54"/>
      <c r="VV59" s="54"/>
      <c r="VW59" s="54"/>
      <c r="VX59" s="54"/>
      <c r="VY59" s="54"/>
      <c r="VZ59" s="54"/>
      <c r="WA59" s="54"/>
      <c r="WB59" s="54"/>
      <c r="WC59" s="54"/>
      <c r="WD59" s="54"/>
      <c r="WE59" s="54"/>
      <c r="WF59" s="54"/>
      <c r="WG59" s="54"/>
      <c r="WH59" s="54"/>
      <c r="WI59" s="54"/>
      <c r="WJ59" s="54"/>
      <c r="WK59" s="54"/>
      <c r="WL59" s="54"/>
      <c r="WM59" s="54"/>
      <c r="WN59" s="54"/>
      <c r="WO59" s="54"/>
      <c r="WP59" s="54"/>
      <c r="WQ59" s="54"/>
      <c r="WR59" s="54"/>
      <c r="WS59" s="54"/>
      <c r="WT59" s="54"/>
      <c r="WU59" s="54"/>
      <c r="WV59" s="54"/>
      <c r="WW59" s="54"/>
      <c r="WX59" s="54"/>
      <c r="WY59" s="54"/>
      <c r="WZ59" s="54"/>
      <c r="XA59" s="54"/>
      <c r="XB59" s="54"/>
      <c r="XC59" s="54"/>
      <c r="XD59" s="54"/>
      <c r="XE59" s="54"/>
      <c r="XF59" s="54"/>
      <c r="XG59" s="54"/>
      <c r="XH59" s="54"/>
      <c r="XI59" s="54"/>
      <c r="XJ59" s="54"/>
      <c r="XK59" s="54"/>
      <c r="XL59" s="54"/>
      <c r="XM59" s="54"/>
      <c r="XN59" s="54"/>
      <c r="XO59" s="54"/>
      <c r="XP59" s="54"/>
      <c r="XQ59" s="54"/>
      <c r="XR59" s="54"/>
      <c r="XS59" s="54"/>
      <c r="XT59" s="54"/>
      <c r="XU59" s="54"/>
      <c r="XV59" s="54"/>
      <c r="XW59" s="54"/>
      <c r="XX59" s="54"/>
      <c r="XY59" s="54"/>
      <c r="XZ59" s="54"/>
      <c r="YA59" s="54"/>
      <c r="YB59" s="54"/>
      <c r="YC59" s="54"/>
      <c r="YD59" s="54"/>
      <c r="YE59" s="54"/>
      <c r="YF59" s="54"/>
      <c r="YG59" s="54"/>
      <c r="YH59" s="54"/>
      <c r="YI59" s="54"/>
      <c r="YJ59" s="54"/>
      <c r="YK59" s="54"/>
      <c r="YL59" s="54"/>
      <c r="YM59" s="54"/>
      <c r="YN59" s="54"/>
      <c r="YO59" s="54"/>
      <c r="YP59" s="54"/>
      <c r="YQ59" s="54"/>
      <c r="YR59" s="54"/>
      <c r="YS59" s="54"/>
      <c r="YT59" s="54"/>
      <c r="YU59" s="54"/>
      <c r="YV59" s="54"/>
      <c r="YW59" s="54"/>
      <c r="YX59" s="54"/>
      <c r="YY59" s="54"/>
      <c r="YZ59" s="54"/>
      <c r="ZA59" s="54"/>
      <c r="ZB59" s="54"/>
      <c r="ZC59" s="54"/>
      <c r="ZD59" s="54"/>
      <c r="ZE59" s="54"/>
      <c r="ZF59" s="54"/>
      <c r="ZG59" s="54"/>
      <c r="ZH59" s="54"/>
      <c r="ZI59" s="54"/>
      <c r="ZJ59" s="54"/>
      <c r="ZK59" s="54"/>
      <c r="ZL59" s="54"/>
      <c r="ZM59" s="54"/>
      <c r="ZN59" s="54"/>
      <c r="ZO59" s="54"/>
      <c r="ZP59" s="54"/>
      <c r="ZQ59" s="54"/>
      <c r="ZR59" s="54"/>
      <c r="ZS59" s="54"/>
      <c r="ZT59" s="54"/>
      <c r="ZU59" s="54"/>
      <c r="ZV59" s="54"/>
      <c r="ZW59" s="54"/>
      <c r="ZX59" s="54"/>
      <c r="ZY59" s="54"/>
      <c r="ZZ59" s="54"/>
      <c r="AAA59" s="54"/>
      <c r="AAB59" s="54"/>
      <c r="AAC59" s="54"/>
      <c r="AAD59" s="54"/>
      <c r="AAE59" s="54"/>
      <c r="AAF59" s="54"/>
      <c r="AAG59" s="54"/>
      <c r="AAH59" s="54"/>
      <c r="AAI59" s="54"/>
      <c r="AAJ59" s="54"/>
      <c r="AAK59" s="54"/>
      <c r="AAL59" s="54"/>
      <c r="AAM59" s="54"/>
      <c r="AAN59" s="54"/>
      <c r="AAO59" s="54"/>
      <c r="AAP59" s="54"/>
      <c r="AAQ59" s="54"/>
      <c r="AAR59" s="54"/>
      <c r="AAS59" s="54"/>
      <c r="AAT59" s="54"/>
      <c r="AAU59" s="54"/>
      <c r="AAV59" s="54"/>
      <c r="AAW59" s="54"/>
      <c r="AAX59" s="54"/>
      <c r="AAY59" s="54"/>
      <c r="AAZ59" s="54"/>
      <c r="ABA59" s="54"/>
      <c r="ABB59" s="54"/>
      <c r="ABC59" s="54"/>
      <c r="ABD59" s="54"/>
      <c r="ABE59" s="54"/>
      <c r="ABF59" s="54"/>
      <c r="ABG59" s="54"/>
      <c r="ABH59" s="54"/>
      <c r="ABI59" s="54"/>
      <c r="ABJ59" s="54"/>
      <c r="ABK59" s="54"/>
      <c r="ABL59" s="54"/>
      <c r="ABM59" s="54"/>
      <c r="ABN59" s="54"/>
      <c r="ABO59" s="54"/>
      <c r="ABP59" s="54"/>
      <c r="ABQ59" s="54"/>
      <c r="ABR59" s="54"/>
      <c r="ABS59" s="54"/>
      <c r="ABT59" s="54"/>
      <c r="ABU59" s="54"/>
      <c r="ABV59" s="54"/>
      <c r="ABW59" s="54"/>
      <c r="ABX59" s="54"/>
      <c r="ABY59" s="54"/>
      <c r="ABZ59" s="54"/>
      <c r="ACA59" s="54"/>
      <c r="ACB59" s="54"/>
      <c r="ACC59" s="54"/>
      <c r="ACD59" s="54"/>
      <c r="ACE59" s="54"/>
      <c r="ACF59" s="54"/>
      <c r="ACG59" s="54"/>
      <c r="ACH59" s="54"/>
      <c r="ACI59" s="54"/>
      <c r="ACJ59" s="54"/>
      <c r="ACK59" s="54"/>
      <c r="ACL59" s="54"/>
      <c r="ACM59" s="54"/>
      <c r="ACN59" s="54"/>
      <c r="ACO59" s="54"/>
      <c r="ACP59" s="54"/>
      <c r="ACQ59" s="54"/>
      <c r="ACR59" s="54"/>
      <c r="ACS59" s="54"/>
      <c r="ACT59" s="54"/>
      <c r="ACU59" s="54"/>
      <c r="ACV59" s="54"/>
      <c r="ACW59" s="54"/>
      <c r="ACX59" s="54"/>
      <c r="ACY59" s="54"/>
      <c r="ACZ59" s="54"/>
      <c r="ADA59" s="54"/>
      <c r="ADB59" s="54"/>
      <c r="ADC59" s="54"/>
      <c r="ADD59" s="54"/>
      <c r="ADE59" s="54"/>
      <c r="ADF59" s="54"/>
      <c r="ADG59" s="54"/>
      <c r="ADH59" s="54"/>
      <c r="ADI59" s="54"/>
      <c r="ADJ59" s="54"/>
      <c r="ADK59" s="54"/>
      <c r="ADL59" s="54"/>
      <c r="ADM59" s="54"/>
      <c r="ADN59" s="54"/>
      <c r="ADO59" s="54"/>
      <c r="ADP59" s="54"/>
      <c r="ADQ59" s="54"/>
      <c r="ADR59" s="54"/>
      <c r="ADS59" s="54"/>
      <c r="ADT59" s="54"/>
      <c r="ADU59" s="54"/>
      <c r="ADV59" s="54"/>
      <c r="ADW59" s="54"/>
      <c r="ADX59" s="54"/>
      <c r="ADY59" s="54"/>
      <c r="ADZ59" s="54"/>
      <c r="AEA59" s="54"/>
      <c r="AEB59" s="54"/>
      <c r="AEC59" s="54"/>
      <c r="AED59" s="54"/>
      <c r="AEE59" s="54"/>
      <c r="AEF59" s="54"/>
      <c r="AEG59" s="54"/>
      <c r="AEH59" s="54"/>
      <c r="AEI59" s="54"/>
      <c r="AEJ59" s="54"/>
      <c r="AEK59" s="54"/>
      <c r="AEL59" s="54"/>
      <c r="AEM59" s="54"/>
      <c r="AEN59" s="54"/>
      <c r="AEO59" s="54"/>
      <c r="AEP59" s="54"/>
      <c r="AEQ59" s="54"/>
      <c r="AER59" s="54"/>
      <c r="AES59" s="54"/>
      <c r="AET59" s="54"/>
      <c r="AEU59" s="54"/>
      <c r="AEV59" s="54"/>
      <c r="AEW59" s="54"/>
      <c r="AEX59" s="54"/>
      <c r="AEY59" s="54"/>
      <c r="AEZ59" s="54"/>
      <c r="AFA59" s="54"/>
      <c r="AFB59" s="54"/>
      <c r="AFC59" s="54"/>
      <c r="AFD59" s="54"/>
      <c r="AFE59" s="54"/>
      <c r="AFF59" s="54"/>
      <c r="AFG59" s="54"/>
      <c r="AFH59" s="54"/>
      <c r="AFI59" s="54"/>
      <c r="AFJ59" s="54"/>
      <c r="AFK59" s="54"/>
      <c r="AFL59" s="54"/>
      <c r="AFM59" s="54"/>
      <c r="AFN59" s="54"/>
      <c r="AFO59" s="54"/>
      <c r="AFP59" s="54"/>
      <c r="AFQ59" s="54"/>
      <c r="AFR59" s="54"/>
      <c r="AFS59" s="54"/>
      <c r="AFT59" s="54"/>
      <c r="AFU59" s="55"/>
      <c r="AFV59" s="55"/>
      <c r="AFW59" s="55"/>
      <c r="AFX59" s="55"/>
      <c r="AFY59" s="55"/>
      <c r="AFZ59" s="55"/>
      <c r="AGA59" s="55"/>
      <c r="AGB59" s="55"/>
      <c r="AGC59" s="55"/>
      <c r="AGD59" s="55"/>
      <c r="AGE59" s="55"/>
      <c r="AGF59" s="55"/>
      <c r="AGG59" s="55"/>
      <c r="AGH59" s="55"/>
      <c r="AGI59" s="55"/>
      <c r="AGJ59" s="55"/>
      <c r="AGK59" s="55"/>
      <c r="AGL59" s="55"/>
      <c r="AGM59" s="55"/>
      <c r="AGN59" s="55"/>
      <c r="AGO59" s="55"/>
      <c r="AGP59" s="55"/>
      <c r="AGQ59" s="55"/>
      <c r="AGR59" s="55"/>
      <c r="AGS59" s="55"/>
      <c r="AGT59" s="55"/>
      <c r="AGU59" s="55"/>
      <c r="AGV59" s="55"/>
      <c r="AGW59" s="55"/>
      <c r="AGX59" s="55"/>
      <c r="AGY59" s="55"/>
      <c r="AGZ59" s="55"/>
      <c r="AHA59" s="55"/>
      <c r="AHB59" s="55"/>
      <c r="AHC59" s="55"/>
      <c r="AHD59" s="55"/>
      <c r="AHE59" s="55"/>
      <c r="AHF59" s="55"/>
      <c r="AHG59" s="55"/>
      <c r="AHH59" s="55"/>
      <c r="AHI59" s="55"/>
      <c r="AHJ59" s="55"/>
      <c r="AHK59" s="55"/>
      <c r="AHL59" s="55"/>
      <c r="AHM59" s="55"/>
      <c r="AHN59" s="55"/>
      <c r="AHO59" s="55"/>
      <c r="AHP59" s="55"/>
      <c r="AHQ59" s="55"/>
      <c r="AHR59" s="55"/>
      <c r="AHS59" s="55"/>
      <c r="AHT59" s="55"/>
      <c r="AHU59" s="55"/>
      <c r="AHV59" s="55"/>
      <c r="AHW59" s="55"/>
      <c r="AHX59" s="55"/>
      <c r="AHY59" s="55"/>
      <c r="AHZ59" s="55"/>
      <c r="AIA59" s="55"/>
      <c r="AIB59" s="55"/>
      <c r="AIC59" s="55"/>
      <c r="AID59" s="55"/>
      <c r="AIE59" s="55"/>
      <c r="AIF59" s="55"/>
      <c r="AIG59" s="55"/>
      <c r="AIH59" s="55"/>
      <c r="AII59" s="55"/>
      <c r="AIJ59" s="55"/>
      <c r="AIK59" s="55"/>
      <c r="AIL59" s="55"/>
      <c r="AIM59" s="55"/>
      <c r="AIN59" s="55"/>
      <c r="AIO59" s="55"/>
      <c r="AIP59" s="55"/>
      <c r="AIQ59" s="55"/>
      <c r="AIR59" s="55"/>
      <c r="AIS59" s="55"/>
      <c r="AIT59" s="55"/>
      <c r="AIU59" s="55"/>
      <c r="AIV59" s="55"/>
      <c r="AIW59" s="55"/>
      <c r="AIX59" s="55"/>
      <c r="AIY59" s="55"/>
      <c r="AIZ59" s="55"/>
      <c r="AJA59" s="55"/>
      <c r="AJB59" s="55"/>
      <c r="AJC59" s="55"/>
      <c r="AJD59" s="55"/>
      <c r="AJE59" s="55"/>
      <c r="AJF59" s="55"/>
      <c r="AJG59" s="55"/>
      <c r="AJH59" s="55"/>
      <c r="AJI59" s="55"/>
      <c r="AJJ59" s="55"/>
      <c r="AJK59" s="55"/>
      <c r="AJL59" s="55"/>
      <c r="AJM59" s="55"/>
      <c r="AJN59" s="55"/>
      <c r="AJO59" s="55"/>
      <c r="AJP59" s="55"/>
      <c r="AJQ59" s="55"/>
      <c r="AJR59" s="55"/>
      <c r="AJS59" s="55"/>
      <c r="AJT59" s="55"/>
      <c r="AJU59" s="55"/>
      <c r="AJV59" s="55"/>
      <c r="AJW59" s="55"/>
      <c r="AJX59" s="55"/>
      <c r="AJY59" s="55"/>
      <c r="AJZ59" s="55"/>
      <c r="AKA59" s="55"/>
      <c r="AKB59" s="55"/>
      <c r="AKC59" s="55"/>
      <c r="AKD59" s="55"/>
      <c r="AKE59" s="55"/>
      <c r="AKF59" s="55"/>
      <c r="AKG59" s="55"/>
      <c r="AKH59" s="55"/>
      <c r="AKI59" s="55"/>
      <c r="AKJ59" s="55"/>
      <c r="AKK59" s="55"/>
      <c r="AKL59" s="55"/>
      <c r="AKM59" s="55"/>
      <c r="AKN59" s="55"/>
      <c r="AKO59" s="55"/>
      <c r="AKP59" s="55"/>
      <c r="AKQ59" s="55"/>
      <c r="AKR59" s="55"/>
      <c r="AKS59" s="55"/>
      <c r="AKT59" s="55"/>
      <c r="AKU59" s="55"/>
      <c r="AKV59" s="55"/>
      <c r="AKW59" s="55"/>
      <c r="AKX59" s="55"/>
      <c r="AKY59" s="55"/>
      <c r="AKZ59" s="55"/>
      <c r="ALA59" s="55"/>
      <c r="ALB59" s="55"/>
      <c r="ALC59" s="55"/>
      <c r="ALD59" s="55"/>
      <c r="ALE59" s="55"/>
      <c r="ALF59" s="55"/>
      <c r="ALG59" s="55"/>
      <c r="ALH59" s="55"/>
      <c r="ALI59" s="55"/>
      <c r="ALJ59" s="55"/>
      <c r="ALK59" s="55"/>
      <c r="ALL59" s="55"/>
      <c r="ALM59" s="55"/>
      <c r="ALN59" s="55"/>
      <c r="ALO59" s="55"/>
      <c r="ALP59" s="55"/>
      <c r="ALQ59" s="55"/>
      <c r="ALR59" s="55"/>
      <c r="ALS59" s="55"/>
      <c r="ALT59" s="55"/>
      <c r="ALU59" s="55"/>
      <c r="ALV59" s="55"/>
      <c r="ALW59" s="55"/>
      <c r="ALX59" s="55"/>
      <c r="ALY59" s="55"/>
      <c r="ALZ59" s="55"/>
      <c r="AMA59" s="55"/>
      <c r="AMB59" s="55"/>
      <c r="AMC59" s="55"/>
      <c r="AMD59" s="55"/>
      <c r="AME59" s="55"/>
      <c r="AMF59" s="55"/>
      <c r="AMG59" s="55"/>
      <c r="AMH59" s="55"/>
      <c r="AMI59" s="55"/>
      <c r="AMJ59" s="55"/>
      <c r="AMK59" s="55"/>
    </row>
    <row r="60" spans="1:1025" s="56" customFormat="1" ht="15.75" x14ac:dyDescent="0.25">
      <c r="A60" s="40" t="s">
        <v>189</v>
      </c>
      <c r="B60" s="34" t="s">
        <v>166</v>
      </c>
      <c r="C60" s="34" t="s">
        <v>107</v>
      </c>
      <c r="D60" s="57" t="s">
        <v>108</v>
      </c>
      <c r="E60" s="64">
        <f t="shared" si="93"/>
        <v>0</v>
      </c>
      <c r="F60" s="64">
        <f t="shared" si="94"/>
        <v>2.72411526</v>
      </c>
      <c r="G60" s="64">
        <f t="shared" si="95"/>
        <v>0</v>
      </c>
      <c r="H60" s="64">
        <f t="shared" si="96"/>
        <v>0</v>
      </c>
      <c r="I60" s="64">
        <f t="shared" si="97"/>
        <v>0</v>
      </c>
      <c r="J60" s="64">
        <f t="shared" si="98"/>
        <v>0</v>
      </c>
      <c r="K60" s="64">
        <f t="shared" si="99"/>
        <v>0</v>
      </c>
      <c r="L60" s="64">
        <f t="shared" si="100"/>
        <v>10</v>
      </c>
      <c r="M60" s="64">
        <f t="shared" ref="M60:AR60" si="118">SUM(M61:M69)</f>
        <v>0</v>
      </c>
      <c r="N60" s="64">
        <f t="shared" si="118"/>
        <v>0</v>
      </c>
      <c r="O60" s="64">
        <f t="shared" si="118"/>
        <v>0</v>
      </c>
      <c r="P60" s="64">
        <f t="shared" si="118"/>
        <v>0</v>
      </c>
      <c r="Q60" s="64">
        <f t="shared" si="118"/>
        <v>0</v>
      </c>
      <c r="R60" s="64">
        <f t="shared" si="118"/>
        <v>0</v>
      </c>
      <c r="S60" s="64">
        <f t="shared" si="118"/>
        <v>0</v>
      </c>
      <c r="T60" s="64">
        <f t="shared" si="118"/>
        <v>0</v>
      </c>
      <c r="U60" s="64">
        <f t="shared" si="118"/>
        <v>0</v>
      </c>
      <c r="V60" s="64">
        <f t="shared" si="118"/>
        <v>0</v>
      </c>
      <c r="W60" s="64">
        <f t="shared" si="118"/>
        <v>0</v>
      </c>
      <c r="X60" s="64">
        <f t="shared" si="118"/>
        <v>0</v>
      </c>
      <c r="Y60" s="64">
        <f t="shared" si="118"/>
        <v>0</v>
      </c>
      <c r="Z60" s="64">
        <f t="shared" si="118"/>
        <v>0</v>
      </c>
      <c r="AA60" s="64">
        <f t="shared" si="118"/>
        <v>0</v>
      </c>
      <c r="AB60" s="64">
        <f t="shared" si="118"/>
        <v>0</v>
      </c>
      <c r="AC60" s="64">
        <f t="shared" si="118"/>
        <v>0</v>
      </c>
      <c r="AD60" s="64">
        <f t="shared" si="118"/>
        <v>0</v>
      </c>
      <c r="AE60" s="64">
        <f t="shared" si="118"/>
        <v>0</v>
      </c>
      <c r="AF60" s="64">
        <f t="shared" si="118"/>
        <v>0</v>
      </c>
      <c r="AG60" s="64">
        <f t="shared" si="118"/>
        <v>0</v>
      </c>
      <c r="AH60" s="64">
        <f t="shared" si="118"/>
        <v>0</v>
      </c>
      <c r="AI60" s="64">
        <f t="shared" si="118"/>
        <v>0</v>
      </c>
      <c r="AJ60" s="64">
        <f t="shared" si="118"/>
        <v>0</v>
      </c>
      <c r="AK60" s="64">
        <f t="shared" si="118"/>
        <v>0</v>
      </c>
      <c r="AL60" s="64">
        <f t="shared" si="118"/>
        <v>2.72411526</v>
      </c>
      <c r="AM60" s="64">
        <f t="shared" si="118"/>
        <v>0</v>
      </c>
      <c r="AN60" s="64">
        <f t="shared" si="118"/>
        <v>0</v>
      </c>
      <c r="AO60" s="64">
        <f t="shared" si="118"/>
        <v>0</v>
      </c>
      <c r="AP60" s="64">
        <f t="shared" si="118"/>
        <v>0</v>
      </c>
      <c r="AQ60" s="64">
        <f t="shared" si="118"/>
        <v>0</v>
      </c>
      <c r="AR60" s="64">
        <f t="shared" si="118"/>
        <v>10</v>
      </c>
      <c r="AS60" s="64">
        <f t="shared" si="102"/>
        <v>0</v>
      </c>
      <c r="AT60" s="64">
        <f t="shared" si="103"/>
        <v>0.461202</v>
      </c>
      <c r="AU60" s="64">
        <f t="shared" si="104"/>
        <v>0</v>
      </c>
      <c r="AV60" s="64">
        <f t="shared" si="105"/>
        <v>0</v>
      </c>
      <c r="AW60" s="64">
        <f t="shared" si="106"/>
        <v>0.13519999999999999</v>
      </c>
      <c r="AX60" s="64">
        <f t="shared" si="107"/>
        <v>0</v>
      </c>
      <c r="AY60" s="64">
        <f t="shared" si="108"/>
        <v>0</v>
      </c>
      <c r="AZ60" s="64">
        <f t="shared" si="109"/>
        <v>0</v>
      </c>
      <c r="BA60" s="64">
        <f t="shared" ref="BA60:BH60" si="119">SUM(BA61:BA69)</f>
        <v>0</v>
      </c>
      <c r="BB60" s="64">
        <f t="shared" si="119"/>
        <v>0</v>
      </c>
      <c r="BC60" s="64">
        <f t="shared" si="119"/>
        <v>0</v>
      </c>
      <c r="BD60" s="64">
        <f t="shared" si="119"/>
        <v>0</v>
      </c>
      <c r="BE60" s="64">
        <f t="shared" si="119"/>
        <v>0</v>
      </c>
      <c r="BF60" s="64">
        <f t="shared" si="119"/>
        <v>0</v>
      </c>
      <c r="BG60" s="64">
        <f t="shared" si="119"/>
        <v>0</v>
      </c>
      <c r="BH60" s="64">
        <f t="shared" si="119"/>
        <v>0</v>
      </c>
      <c r="BI60" s="75">
        <f t="shared" ref="BI60:CF60" si="120">SUM(BI61:BI69)</f>
        <v>0</v>
      </c>
      <c r="BJ60" s="75">
        <f t="shared" si="120"/>
        <v>0.461202</v>
      </c>
      <c r="BK60" s="75">
        <f t="shared" si="120"/>
        <v>0</v>
      </c>
      <c r="BL60" s="75">
        <f t="shared" si="120"/>
        <v>0</v>
      </c>
      <c r="BM60" s="75">
        <f t="shared" si="120"/>
        <v>0.13519999999999999</v>
      </c>
      <c r="BN60" s="75">
        <f t="shared" si="120"/>
        <v>0</v>
      </c>
      <c r="BO60" s="75">
        <f t="shared" si="120"/>
        <v>0</v>
      </c>
      <c r="BP60" s="75">
        <f t="shared" si="120"/>
        <v>0</v>
      </c>
      <c r="BQ60" s="64">
        <f t="shared" si="120"/>
        <v>0</v>
      </c>
      <c r="BR60" s="64">
        <f t="shared" si="120"/>
        <v>0</v>
      </c>
      <c r="BS60" s="64">
        <f t="shared" si="120"/>
        <v>0</v>
      </c>
      <c r="BT60" s="64">
        <f t="shared" si="120"/>
        <v>0</v>
      </c>
      <c r="BU60" s="64">
        <f t="shared" si="120"/>
        <v>0</v>
      </c>
      <c r="BV60" s="64">
        <f t="shared" si="120"/>
        <v>0</v>
      </c>
      <c r="BW60" s="64">
        <f t="shared" si="120"/>
        <v>0</v>
      </c>
      <c r="BX60" s="64">
        <f t="shared" si="120"/>
        <v>0</v>
      </c>
      <c r="BY60" s="64">
        <f t="shared" si="120"/>
        <v>0</v>
      </c>
      <c r="BZ60" s="64">
        <f t="shared" si="120"/>
        <v>0</v>
      </c>
      <c r="CA60" s="64">
        <f t="shared" si="120"/>
        <v>0</v>
      </c>
      <c r="CB60" s="64">
        <f t="shared" si="120"/>
        <v>0</v>
      </c>
      <c r="CC60" s="64">
        <f t="shared" si="120"/>
        <v>0</v>
      </c>
      <c r="CD60" s="64">
        <f t="shared" si="120"/>
        <v>0</v>
      </c>
      <c r="CE60" s="64">
        <f t="shared" si="120"/>
        <v>0</v>
      </c>
      <c r="CF60" s="64">
        <f t="shared" si="120"/>
        <v>0</v>
      </c>
      <c r="CG60" s="64" t="s">
        <v>108</v>
      </c>
      <c r="CH60" s="64" t="s">
        <v>108</v>
      </c>
      <c r="CI60" s="64">
        <f t="shared" si="25"/>
        <v>-2.2629132599999999</v>
      </c>
      <c r="CJ60" s="64" t="s">
        <v>108</v>
      </c>
      <c r="CK60" s="57" t="s">
        <v>108</v>
      </c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  <c r="IF60" s="54"/>
      <c r="IG60" s="54"/>
      <c r="IH60" s="54"/>
      <c r="II60" s="54"/>
      <c r="IJ60" s="54"/>
      <c r="IK60" s="54"/>
      <c r="IL60" s="54"/>
      <c r="IM60" s="54"/>
      <c r="IN60" s="54"/>
      <c r="IO60" s="54"/>
      <c r="IP60" s="54"/>
      <c r="IQ60" s="54"/>
      <c r="IR60" s="54"/>
      <c r="IS60" s="54"/>
      <c r="IT60" s="54"/>
      <c r="IU60" s="54"/>
      <c r="IV60" s="54"/>
      <c r="IW60" s="54"/>
      <c r="IX60" s="54"/>
      <c r="IY60" s="54"/>
      <c r="IZ60" s="54"/>
      <c r="JA60" s="54"/>
      <c r="JB60" s="54"/>
      <c r="JC60" s="54"/>
      <c r="JD60" s="54"/>
      <c r="JE60" s="54"/>
      <c r="JF60" s="54"/>
      <c r="JG60" s="54"/>
      <c r="JH60" s="54"/>
      <c r="JI60" s="54"/>
      <c r="JJ60" s="54"/>
      <c r="JK60" s="54"/>
      <c r="JL60" s="54"/>
      <c r="JM60" s="54"/>
      <c r="JN60" s="54"/>
      <c r="JO60" s="54"/>
      <c r="JP60" s="54"/>
      <c r="JQ60" s="54"/>
      <c r="JR60" s="54"/>
      <c r="JS60" s="54"/>
      <c r="JT60" s="54"/>
      <c r="JU60" s="54"/>
      <c r="JV60" s="54"/>
      <c r="JW60" s="54"/>
      <c r="JX60" s="54"/>
      <c r="JY60" s="54"/>
      <c r="JZ60" s="54"/>
      <c r="KA60" s="54"/>
      <c r="KB60" s="54"/>
      <c r="KC60" s="54"/>
      <c r="KD60" s="54"/>
      <c r="KE60" s="54"/>
      <c r="KF60" s="54"/>
      <c r="KG60" s="54"/>
      <c r="KH60" s="54"/>
      <c r="KI60" s="54"/>
      <c r="KJ60" s="54"/>
      <c r="KK60" s="54"/>
      <c r="KL60" s="54"/>
      <c r="KM60" s="54"/>
      <c r="KN60" s="54"/>
      <c r="KO60" s="54"/>
      <c r="KP60" s="54"/>
      <c r="KQ60" s="54"/>
      <c r="KR60" s="54"/>
      <c r="KS60" s="54"/>
      <c r="KT60" s="54"/>
      <c r="KU60" s="54"/>
      <c r="KV60" s="54"/>
      <c r="KW60" s="54"/>
      <c r="KX60" s="54"/>
      <c r="KY60" s="54"/>
      <c r="KZ60" s="54"/>
      <c r="LA60" s="54"/>
      <c r="LB60" s="54"/>
      <c r="LC60" s="54"/>
      <c r="LD60" s="54"/>
      <c r="LE60" s="54"/>
      <c r="LF60" s="54"/>
      <c r="LG60" s="54"/>
      <c r="LH60" s="54"/>
      <c r="LI60" s="54"/>
      <c r="LJ60" s="54"/>
      <c r="LK60" s="54"/>
      <c r="LL60" s="54"/>
      <c r="LM60" s="54"/>
      <c r="LN60" s="54"/>
      <c r="LO60" s="54"/>
      <c r="LP60" s="54"/>
      <c r="LQ60" s="54"/>
      <c r="LR60" s="54"/>
      <c r="LS60" s="54"/>
      <c r="LT60" s="54"/>
      <c r="LU60" s="54"/>
      <c r="LV60" s="54"/>
      <c r="LW60" s="54"/>
      <c r="LX60" s="54"/>
      <c r="LY60" s="54"/>
      <c r="LZ60" s="54"/>
      <c r="MA60" s="54"/>
      <c r="MB60" s="54"/>
      <c r="MC60" s="54"/>
      <c r="MD60" s="54"/>
      <c r="ME60" s="54"/>
      <c r="MF60" s="54"/>
      <c r="MG60" s="54"/>
      <c r="MH60" s="54"/>
      <c r="MI60" s="54"/>
      <c r="MJ60" s="54"/>
      <c r="MK60" s="54"/>
      <c r="ML60" s="54"/>
      <c r="MM60" s="54"/>
      <c r="MN60" s="54"/>
      <c r="MO60" s="54"/>
      <c r="MP60" s="54"/>
      <c r="MQ60" s="54"/>
      <c r="MR60" s="54"/>
      <c r="MS60" s="54"/>
      <c r="MT60" s="54"/>
      <c r="MU60" s="54"/>
      <c r="MV60" s="54"/>
      <c r="MW60" s="54"/>
      <c r="MX60" s="54"/>
      <c r="MY60" s="54"/>
      <c r="MZ60" s="54"/>
      <c r="NA60" s="54"/>
      <c r="NB60" s="54"/>
      <c r="NC60" s="54"/>
      <c r="ND60" s="54"/>
      <c r="NE60" s="54"/>
      <c r="NF60" s="54"/>
      <c r="NG60" s="54"/>
      <c r="NH60" s="54"/>
      <c r="NI60" s="54"/>
      <c r="NJ60" s="54"/>
      <c r="NK60" s="54"/>
      <c r="NL60" s="54"/>
      <c r="NM60" s="54"/>
      <c r="NN60" s="54"/>
      <c r="NO60" s="54"/>
      <c r="NP60" s="54"/>
      <c r="NQ60" s="54"/>
      <c r="NR60" s="54"/>
      <c r="NS60" s="54"/>
      <c r="NT60" s="54"/>
      <c r="NU60" s="54"/>
      <c r="NV60" s="54"/>
      <c r="NW60" s="54"/>
      <c r="NX60" s="54"/>
      <c r="NY60" s="54"/>
      <c r="NZ60" s="54"/>
      <c r="OA60" s="54"/>
      <c r="OB60" s="54"/>
      <c r="OC60" s="54"/>
      <c r="OD60" s="54"/>
      <c r="OE60" s="54"/>
      <c r="OF60" s="54"/>
      <c r="OG60" s="54"/>
      <c r="OH60" s="54"/>
      <c r="OI60" s="54"/>
      <c r="OJ60" s="54"/>
      <c r="OK60" s="54"/>
      <c r="OL60" s="54"/>
      <c r="OM60" s="54"/>
      <c r="ON60" s="54"/>
      <c r="OO60" s="54"/>
      <c r="OP60" s="54"/>
      <c r="OQ60" s="54"/>
      <c r="OR60" s="54"/>
      <c r="OS60" s="54"/>
      <c r="OT60" s="54"/>
      <c r="OU60" s="54"/>
      <c r="OV60" s="54"/>
      <c r="OW60" s="54"/>
      <c r="OX60" s="54"/>
      <c r="OY60" s="54"/>
      <c r="OZ60" s="54"/>
      <c r="PA60" s="54"/>
      <c r="PB60" s="54"/>
      <c r="PC60" s="54"/>
      <c r="PD60" s="54"/>
      <c r="PE60" s="54"/>
      <c r="PF60" s="54"/>
      <c r="PG60" s="54"/>
      <c r="PH60" s="54"/>
      <c r="PI60" s="54"/>
      <c r="PJ60" s="54"/>
      <c r="PK60" s="54"/>
      <c r="PL60" s="54"/>
      <c r="PM60" s="54"/>
      <c r="PN60" s="54"/>
      <c r="PO60" s="54"/>
      <c r="PP60" s="54"/>
      <c r="PQ60" s="54"/>
      <c r="PR60" s="54"/>
      <c r="PS60" s="54"/>
      <c r="PT60" s="54"/>
      <c r="PU60" s="54"/>
      <c r="PV60" s="54"/>
      <c r="PW60" s="54"/>
      <c r="PX60" s="54"/>
      <c r="PY60" s="54"/>
      <c r="PZ60" s="54"/>
      <c r="QA60" s="54"/>
      <c r="QB60" s="54"/>
      <c r="QC60" s="54"/>
      <c r="QD60" s="54"/>
      <c r="QE60" s="54"/>
      <c r="QF60" s="54"/>
      <c r="QG60" s="54"/>
      <c r="QH60" s="54"/>
      <c r="QI60" s="54"/>
      <c r="QJ60" s="54"/>
      <c r="QK60" s="54"/>
      <c r="QL60" s="54"/>
      <c r="QM60" s="54"/>
      <c r="QN60" s="54"/>
      <c r="QO60" s="54"/>
      <c r="QP60" s="54"/>
      <c r="QQ60" s="54"/>
      <c r="QR60" s="54"/>
      <c r="QS60" s="54"/>
      <c r="QT60" s="54"/>
      <c r="QU60" s="54"/>
      <c r="QV60" s="54"/>
      <c r="QW60" s="54"/>
      <c r="QX60" s="54"/>
      <c r="QY60" s="54"/>
      <c r="QZ60" s="54"/>
      <c r="RA60" s="54"/>
      <c r="RB60" s="54"/>
      <c r="RC60" s="54"/>
      <c r="RD60" s="54"/>
      <c r="RE60" s="54"/>
      <c r="RF60" s="54"/>
      <c r="RG60" s="54"/>
      <c r="RH60" s="54"/>
      <c r="RI60" s="54"/>
      <c r="RJ60" s="54"/>
      <c r="RK60" s="54"/>
      <c r="RL60" s="54"/>
      <c r="RM60" s="54"/>
      <c r="RN60" s="54"/>
      <c r="RO60" s="54"/>
      <c r="RP60" s="54"/>
      <c r="RQ60" s="54"/>
      <c r="RR60" s="54"/>
      <c r="RS60" s="54"/>
      <c r="RT60" s="54"/>
      <c r="RU60" s="54"/>
      <c r="RV60" s="54"/>
      <c r="RW60" s="54"/>
      <c r="RX60" s="54"/>
      <c r="RY60" s="54"/>
      <c r="RZ60" s="54"/>
      <c r="SA60" s="54"/>
      <c r="SB60" s="54"/>
      <c r="SC60" s="54"/>
      <c r="SD60" s="54"/>
      <c r="SE60" s="54"/>
      <c r="SF60" s="54"/>
      <c r="SG60" s="54"/>
      <c r="SH60" s="54"/>
      <c r="SI60" s="54"/>
      <c r="SJ60" s="54"/>
      <c r="SK60" s="54"/>
      <c r="SL60" s="54"/>
      <c r="SM60" s="54"/>
      <c r="SN60" s="54"/>
      <c r="SO60" s="54"/>
      <c r="SP60" s="54"/>
      <c r="SQ60" s="54"/>
      <c r="SR60" s="54"/>
      <c r="SS60" s="54"/>
      <c r="ST60" s="54"/>
      <c r="SU60" s="54"/>
      <c r="SV60" s="54"/>
      <c r="SW60" s="54"/>
      <c r="SX60" s="54"/>
      <c r="SY60" s="54"/>
      <c r="SZ60" s="54"/>
      <c r="TA60" s="54"/>
      <c r="TB60" s="54"/>
      <c r="TC60" s="54"/>
      <c r="TD60" s="54"/>
      <c r="TE60" s="54"/>
      <c r="TF60" s="54"/>
      <c r="TG60" s="54"/>
      <c r="TH60" s="54"/>
      <c r="TI60" s="54"/>
      <c r="TJ60" s="54"/>
      <c r="TK60" s="54"/>
      <c r="TL60" s="54"/>
      <c r="TM60" s="54"/>
      <c r="TN60" s="54"/>
      <c r="TO60" s="54"/>
      <c r="TP60" s="54"/>
      <c r="TQ60" s="54"/>
      <c r="TR60" s="54"/>
      <c r="TS60" s="54"/>
      <c r="TT60" s="54"/>
      <c r="TU60" s="54"/>
      <c r="TV60" s="54"/>
      <c r="TW60" s="54"/>
      <c r="TX60" s="54"/>
      <c r="TY60" s="54"/>
      <c r="TZ60" s="54"/>
      <c r="UA60" s="54"/>
      <c r="UB60" s="54"/>
      <c r="UC60" s="54"/>
      <c r="UD60" s="54"/>
      <c r="UE60" s="54"/>
      <c r="UF60" s="54"/>
      <c r="UG60" s="54"/>
      <c r="UH60" s="54"/>
      <c r="UI60" s="54"/>
      <c r="UJ60" s="54"/>
      <c r="UK60" s="54"/>
      <c r="UL60" s="54"/>
      <c r="UM60" s="54"/>
      <c r="UN60" s="54"/>
      <c r="UO60" s="54"/>
      <c r="UP60" s="54"/>
      <c r="UQ60" s="54"/>
      <c r="UR60" s="54"/>
      <c r="US60" s="54"/>
      <c r="UT60" s="54"/>
      <c r="UU60" s="54"/>
      <c r="UV60" s="54"/>
      <c r="UW60" s="54"/>
      <c r="UX60" s="54"/>
      <c r="UY60" s="54"/>
      <c r="UZ60" s="54"/>
      <c r="VA60" s="54"/>
      <c r="VB60" s="54"/>
      <c r="VC60" s="54"/>
      <c r="VD60" s="54"/>
      <c r="VE60" s="54"/>
      <c r="VF60" s="54"/>
      <c r="VG60" s="54"/>
      <c r="VH60" s="54"/>
      <c r="VI60" s="54"/>
      <c r="VJ60" s="54"/>
      <c r="VK60" s="54"/>
      <c r="VL60" s="54"/>
      <c r="VM60" s="54"/>
      <c r="VN60" s="54"/>
      <c r="VO60" s="54"/>
      <c r="VP60" s="54"/>
      <c r="VQ60" s="54"/>
      <c r="VR60" s="54"/>
      <c r="VS60" s="54"/>
      <c r="VT60" s="54"/>
      <c r="VU60" s="54"/>
      <c r="VV60" s="54"/>
      <c r="VW60" s="54"/>
      <c r="VX60" s="54"/>
      <c r="VY60" s="54"/>
      <c r="VZ60" s="54"/>
      <c r="WA60" s="54"/>
      <c r="WB60" s="54"/>
      <c r="WC60" s="54"/>
      <c r="WD60" s="54"/>
      <c r="WE60" s="54"/>
      <c r="WF60" s="54"/>
      <c r="WG60" s="54"/>
      <c r="WH60" s="54"/>
      <c r="WI60" s="54"/>
      <c r="WJ60" s="54"/>
      <c r="WK60" s="54"/>
      <c r="WL60" s="54"/>
      <c r="WM60" s="54"/>
      <c r="WN60" s="54"/>
      <c r="WO60" s="54"/>
      <c r="WP60" s="54"/>
      <c r="WQ60" s="54"/>
      <c r="WR60" s="54"/>
      <c r="WS60" s="54"/>
      <c r="WT60" s="54"/>
      <c r="WU60" s="54"/>
      <c r="WV60" s="54"/>
      <c r="WW60" s="54"/>
      <c r="WX60" s="54"/>
      <c r="WY60" s="54"/>
      <c r="WZ60" s="54"/>
      <c r="XA60" s="54"/>
      <c r="XB60" s="54"/>
      <c r="XC60" s="54"/>
      <c r="XD60" s="54"/>
      <c r="XE60" s="54"/>
      <c r="XF60" s="54"/>
      <c r="XG60" s="54"/>
      <c r="XH60" s="54"/>
      <c r="XI60" s="54"/>
      <c r="XJ60" s="54"/>
      <c r="XK60" s="54"/>
      <c r="XL60" s="54"/>
      <c r="XM60" s="54"/>
      <c r="XN60" s="54"/>
      <c r="XO60" s="54"/>
      <c r="XP60" s="54"/>
      <c r="XQ60" s="54"/>
      <c r="XR60" s="54"/>
      <c r="XS60" s="54"/>
      <c r="XT60" s="54"/>
      <c r="XU60" s="54"/>
      <c r="XV60" s="54"/>
      <c r="XW60" s="54"/>
      <c r="XX60" s="54"/>
      <c r="XY60" s="54"/>
      <c r="XZ60" s="54"/>
      <c r="YA60" s="54"/>
      <c r="YB60" s="54"/>
      <c r="YC60" s="54"/>
      <c r="YD60" s="54"/>
      <c r="YE60" s="54"/>
      <c r="YF60" s="54"/>
      <c r="YG60" s="54"/>
      <c r="YH60" s="54"/>
      <c r="YI60" s="54"/>
      <c r="YJ60" s="54"/>
      <c r="YK60" s="54"/>
      <c r="YL60" s="54"/>
      <c r="YM60" s="54"/>
      <c r="YN60" s="54"/>
      <c r="YO60" s="54"/>
      <c r="YP60" s="54"/>
      <c r="YQ60" s="54"/>
      <c r="YR60" s="54"/>
      <c r="YS60" s="54"/>
      <c r="YT60" s="54"/>
      <c r="YU60" s="54"/>
      <c r="YV60" s="54"/>
      <c r="YW60" s="54"/>
      <c r="YX60" s="54"/>
      <c r="YY60" s="54"/>
      <c r="YZ60" s="54"/>
      <c r="ZA60" s="54"/>
      <c r="ZB60" s="54"/>
      <c r="ZC60" s="54"/>
      <c r="ZD60" s="54"/>
      <c r="ZE60" s="54"/>
      <c r="ZF60" s="54"/>
      <c r="ZG60" s="54"/>
      <c r="ZH60" s="54"/>
      <c r="ZI60" s="54"/>
      <c r="ZJ60" s="54"/>
      <c r="ZK60" s="54"/>
      <c r="ZL60" s="54"/>
      <c r="ZM60" s="54"/>
      <c r="ZN60" s="54"/>
      <c r="ZO60" s="54"/>
      <c r="ZP60" s="54"/>
      <c r="ZQ60" s="54"/>
      <c r="ZR60" s="54"/>
      <c r="ZS60" s="54"/>
      <c r="ZT60" s="54"/>
      <c r="ZU60" s="54"/>
      <c r="ZV60" s="54"/>
      <c r="ZW60" s="54"/>
      <c r="ZX60" s="54"/>
      <c r="ZY60" s="54"/>
      <c r="ZZ60" s="54"/>
      <c r="AAA60" s="54"/>
      <c r="AAB60" s="54"/>
      <c r="AAC60" s="54"/>
      <c r="AAD60" s="54"/>
      <c r="AAE60" s="54"/>
      <c r="AAF60" s="54"/>
      <c r="AAG60" s="54"/>
      <c r="AAH60" s="54"/>
      <c r="AAI60" s="54"/>
      <c r="AAJ60" s="54"/>
      <c r="AAK60" s="54"/>
      <c r="AAL60" s="54"/>
      <c r="AAM60" s="54"/>
      <c r="AAN60" s="54"/>
      <c r="AAO60" s="54"/>
      <c r="AAP60" s="54"/>
      <c r="AAQ60" s="54"/>
      <c r="AAR60" s="54"/>
      <c r="AAS60" s="54"/>
      <c r="AAT60" s="54"/>
      <c r="AAU60" s="54"/>
      <c r="AAV60" s="54"/>
      <c r="AAW60" s="54"/>
      <c r="AAX60" s="54"/>
      <c r="AAY60" s="54"/>
      <c r="AAZ60" s="54"/>
      <c r="ABA60" s="54"/>
      <c r="ABB60" s="54"/>
      <c r="ABC60" s="54"/>
      <c r="ABD60" s="54"/>
      <c r="ABE60" s="54"/>
      <c r="ABF60" s="54"/>
      <c r="ABG60" s="54"/>
      <c r="ABH60" s="54"/>
      <c r="ABI60" s="54"/>
      <c r="ABJ60" s="54"/>
      <c r="ABK60" s="54"/>
      <c r="ABL60" s="54"/>
      <c r="ABM60" s="54"/>
      <c r="ABN60" s="54"/>
      <c r="ABO60" s="54"/>
      <c r="ABP60" s="54"/>
      <c r="ABQ60" s="54"/>
      <c r="ABR60" s="54"/>
      <c r="ABS60" s="54"/>
      <c r="ABT60" s="54"/>
      <c r="ABU60" s="54"/>
      <c r="ABV60" s="54"/>
      <c r="ABW60" s="54"/>
      <c r="ABX60" s="54"/>
      <c r="ABY60" s="54"/>
      <c r="ABZ60" s="54"/>
      <c r="ACA60" s="54"/>
      <c r="ACB60" s="54"/>
      <c r="ACC60" s="54"/>
      <c r="ACD60" s="54"/>
      <c r="ACE60" s="54"/>
      <c r="ACF60" s="54"/>
      <c r="ACG60" s="54"/>
      <c r="ACH60" s="54"/>
      <c r="ACI60" s="54"/>
      <c r="ACJ60" s="54"/>
      <c r="ACK60" s="54"/>
      <c r="ACL60" s="54"/>
      <c r="ACM60" s="54"/>
      <c r="ACN60" s="54"/>
      <c r="ACO60" s="54"/>
      <c r="ACP60" s="54"/>
      <c r="ACQ60" s="54"/>
      <c r="ACR60" s="54"/>
      <c r="ACS60" s="54"/>
      <c r="ACT60" s="54"/>
      <c r="ACU60" s="54"/>
      <c r="ACV60" s="54"/>
      <c r="ACW60" s="54"/>
      <c r="ACX60" s="54"/>
      <c r="ACY60" s="54"/>
      <c r="ACZ60" s="54"/>
      <c r="ADA60" s="54"/>
      <c r="ADB60" s="54"/>
      <c r="ADC60" s="54"/>
      <c r="ADD60" s="54"/>
      <c r="ADE60" s="54"/>
      <c r="ADF60" s="54"/>
      <c r="ADG60" s="54"/>
      <c r="ADH60" s="54"/>
      <c r="ADI60" s="54"/>
      <c r="ADJ60" s="54"/>
      <c r="ADK60" s="54"/>
      <c r="ADL60" s="54"/>
      <c r="ADM60" s="54"/>
      <c r="ADN60" s="54"/>
      <c r="ADO60" s="54"/>
      <c r="ADP60" s="54"/>
      <c r="ADQ60" s="54"/>
      <c r="ADR60" s="54"/>
      <c r="ADS60" s="54"/>
      <c r="ADT60" s="54"/>
      <c r="ADU60" s="54"/>
      <c r="ADV60" s="54"/>
      <c r="ADW60" s="54"/>
      <c r="ADX60" s="54"/>
      <c r="ADY60" s="54"/>
      <c r="ADZ60" s="54"/>
      <c r="AEA60" s="54"/>
      <c r="AEB60" s="54"/>
      <c r="AEC60" s="54"/>
      <c r="AED60" s="54"/>
      <c r="AEE60" s="54"/>
      <c r="AEF60" s="54"/>
      <c r="AEG60" s="54"/>
      <c r="AEH60" s="54"/>
      <c r="AEI60" s="54"/>
      <c r="AEJ60" s="54"/>
      <c r="AEK60" s="54"/>
      <c r="AEL60" s="54"/>
      <c r="AEM60" s="54"/>
      <c r="AEN60" s="54"/>
      <c r="AEO60" s="54"/>
      <c r="AEP60" s="54"/>
      <c r="AEQ60" s="54"/>
      <c r="AER60" s="54"/>
      <c r="AES60" s="54"/>
      <c r="AET60" s="54"/>
      <c r="AEU60" s="54"/>
      <c r="AEV60" s="54"/>
      <c r="AEW60" s="54"/>
      <c r="AEX60" s="54"/>
      <c r="AEY60" s="54"/>
      <c r="AEZ60" s="54"/>
      <c r="AFA60" s="54"/>
      <c r="AFB60" s="54"/>
      <c r="AFC60" s="54"/>
      <c r="AFD60" s="54"/>
      <c r="AFE60" s="54"/>
      <c r="AFF60" s="54"/>
      <c r="AFG60" s="54"/>
      <c r="AFH60" s="54"/>
      <c r="AFI60" s="54"/>
      <c r="AFJ60" s="54"/>
      <c r="AFK60" s="54"/>
      <c r="AFL60" s="54"/>
      <c r="AFM60" s="54"/>
      <c r="AFN60" s="54"/>
      <c r="AFO60" s="54"/>
      <c r="AFP60" s="54"/>
      <c r="AFQ60" s="54"/>
      <c r="AFR60" s="54"/>
      <c r="AFS60" s="54"/>
      <c r="AFT60" s="54"/>
      <c r="AFU60" s="55"/>
      <c r="AFV60" s="55"/>
      <c r="AFW60" s="55"/>
      <c r="AFX60" s="55"/>
      <c r="AFY60" s="55"/>
      <c r="AFZ60" s="55"/>
      <c r="AGA60" s="55"/>
      <c r="AGB60" s="55"/>
      <c r="AGC60" s="55"/>
      <c r="AGD60" s="55"/>
      <c r="AGE60" s="55"/>
      <c r="AGF60" s="55"/>
      <c r="AGG60" s="55"/>
      <c r="AGH60" s="55"/>
      <c r="AGI60" s="55"/>
      <c r="AGJ60" s="55"/>
      <c r="AGK60" s="55"/>
      <c r="AGL60" s="55"/>
      <c r="AGM60" s="55"/>
      <c r="AGN60" s="55"/>
      <c r="AGO60" s="55"/>
      <c r="AGP60" s="55"/>
      <c r="AGQ60" s="55"/>
      <c r="AGR60" s="55"/>
      <c r="AGS60" s="55"/>
      <c r="AGT60" s="55"/>
      <c r="AGU60" s="55"/>
      <c r="AGV60" s="55"/>
      <c r="AGW60" s="55"/>
      <c r="AGX60" s="55"/>
      <c r="AGY60" s="55"/>
      <c r="AGZ60" s="55"/>
      <c r="AHA60" s="55"/>
      <c r="AHB60" s="55"/>
      <c r="AHC60" s="55"/>
      <c r="AHD60" s="55"/>
      <c r="AHE60" s="55"/>
      <c r="AHF60" s="55"/>
      <c r="AHG60" s="55"/>
      <c r="AHH60" s="55"/>
      <c r="AHI60" s="55"/>
      <c r="AHJ60" s="55"/>
      <c r="AHK60" s="55"/>
      <c r="AHL60" s="55"/>
      <c r="AHM60" s="55"/>
      <c r="AHN60" s="55"/>
      <c r="AHO60" s="55"/>
      <c r="AHP60" s="55"/>
      <c r="AHQ60" s="55"/>
      <c r="AHR60" s="55"/>
      <c r="AHS60" s="55"/>
      <c r="AHT60" s="55"/>
      <c r="AHU60" s="55"/>
      <c r="AHV60" s="55"/>
      <c r="AHW60" s="55"/>
      <c r="AHX60" s="55"/>
      <c r="AHY60" s="55"/>
      <c r="AHZ60" s="55"/>
      <c r="AIA60" s="55"/>
      <c r="AIB60" s="55"/>
      <c r="AIC60" s="55"/>
      <c r="AID60" s="55"/>
      <c r="AIE60" s="55"/>
      <c r="AIF60" s="55"/>
      <c r="AIG60" s="55"/>
      <c r="AIH60" s="55"/>
      <c r="AII60" s="55"/>
      <c r="AIJ60" s="55"/>
      <c r="AIK60" s="55"/>
      <c r="AIL60" s="55"/>
      <c r="AIM60" s="55"/>
      <c r="AIN60" s="55"/>
      <c r="AIO60" s="55"/>
      <c r="AIP60" s="55"/>
      <c r="AIQ60" s="55"/>
      <c r="AIR60" s="55"/>
      <c r="AIS60" s="55"/>
      <c r="AIT60" s="55"/>
      <c r="AIU60" s="55"/>
      <c r="AIV60" s="55"/>
      <c r="AIW60" s="55"/>
      <c r="AIX60" s="55"/>
      <c r="AIY60" s="55"/>
      <c r="AIZ60" s="55"/>
      <c r="AJA60" s="55"/>
      <c r="AJB60" s="55"/>
      <c r="AJC60" s="55"/>
      <c r="AJD60" s="55"/>
      <c r="AJE60" s="55"/>
      <c r="AJF60" s="55"/>
      <c r="AJG60" s="55"/>
      <c r="AJH60" s="55"/>
      <c r="AJI60" s="55"/>
      <c r="AJJ60" s="55"/>
      <c r="AJK60" s="55"/>
      <c r="AJL60" s="55"/>
      <c r="AJM60" s="55"/>
      <c r="AJN60" s="55"/>
      <c r="AJO60" s="55"/>
      <c r="AJP60" s="55"/>
      <c r="AJQ60" s="55"/>
      <c r="AJR60" s="55"/>
      <c r="AJS60" s="55"/>
      <c r="AJT60" s="55"/>
      <c r="AJU60" s="55"/>
      <c r="AJV60" s="55"/>
      <c r="AJW60" s="55"/>
      <c r="AJX60" s="55"/>
      <c r="AJY60" s="55"/>
      <c r="AJZ60" s="55"/>
      <c r="AKA60" s="55"/>
      <c r="AKB60" s="55"/>
      <c r="AKC60" s="55"/>
      <c r="AKD60" s="55"/>
      <c r="AKE60" s="55"/>
      <c r="AKF60" s="55"/>
      <c r="AKG60" s="55"/>
      <c r="AKH60" s="55"/>
      <c r="AKI60" s="55"/>
      <c r="AKJ60" s="55"/>
      <c r="AKK60" s="55"/>
      <c r="AKL60" s="55"/>
      <c r="AKM60" s="55"/>
      <c r="AKN60" s="55"/>
      <c r="AKO60" s="55"/>
      <c r="AKP60" s="55"/>
      <c r="AKQ60" s="55"/>
      <c r="AKR60" s="55"/>
      <c r="AKS60" s="55"/>
      <c r="AKT60" s="55"/>
      <c r="AKU60" s="55"/>
      <c r="AKV60" s="55"/>
      <c r="AKW60" s="55"/>
      <c r="AKX60" s="55"/>
      <c r="AKY60" s="55"/>
      <c r="AKZ60" s="55"/>
      <c r="ALA60" s="55"/>
      <c r="ALB60" s="55"/>
      <c r="ALC60" s="55"/>
      <c r="ALD60" s="55"/>
      <c r="ALE60" s="55"/>
      <c r="ALF60" s="55"/>
      <c r="ALG60" s="55"/>
      <c r="ALH60" s="55"/>
      <c r="ALI60" s="55"/>
      <c r="ALJ60" s="55"/>
      <c r="ALK60" s="55"/>
      <c r="ALL60" s="55"/>
      <c r="ALM60" s="55"/>
      <c r="ALN60" s="55"/>
      <c r="ALO60" s="55"/>
      <c r="ALP60" s="55"/>
      <c r="ALQ60" s="55"/>
      <c r="ALR60" s="55"/>
      <c r="ALS60" s="55"/>
      <c r="ALT60" s="55"/>
      <c r="ALU60" s="55"/>
      <c r="ALV60" s="55"/>
      <c r="ALW60" s="55"/>
      <c r="ALX60" s="55"/>
      <c r="ALY60" s="55"/>
      <c r="ALZ60" s="55"/>
      <c r="AMA60" s="55"/>
      <c r="AMB60" s="55"/>
      <c r="AMC60" s="55"/>
      <c r="AMD60" s="55"/>
      <c r="AME60" s="55"/>
      <c r="AMF60" s="55"/>
      <c r="AMG60" s="55"/>
      <c r="AMH60" s="55"/>
      <c r="AMI60" s="55"/>
      <c r="AMJ60" s="55"/>
      <c r="AMK60" s="55"/>
    </row>
    <row r="61" spans="1:1025" ht="51" x14ac:dyDescent="0.2">
      <c r="A61" s="47" t="s">
        <v>189</v>
      </c>
      <c r="B61" s="42" t="s">
        <v>190</v>
      </c>
      <c r="C61" s="30" t="s">
        <v>300</v>
      </c>
      <c r="D61" s="35" t="s">
        <v>108</v>
      </c>
      <c r="E61" s="66">
        <f t="shared" si="93"/>
        <v>0</v>
      </c>
      <c r="F61" s="66">
        <f t="shared" si="94"/>
        <v>0.29992179000000002</v>
      </c>
      <c r="G61" s="66">
        <f t="shared" si="95"/>
        <v>0</v>
      </c>
      <c r="H61" s="66">
        <f t="shared" si="96"/>
        <v>0</v>
      </c>
      <c r="I61" s="66">
        <f t="shared" si="97"/>
        <v>0</v>
      </c>
      <c r="J61" s="66">
        <f t="shared" si="98"/>
        <v>0</v>
      </c>
      <c r="K61" s="66">
        <f t="shared" si="99"/>
        <v>0</v>
      </c>
      <c r="L61" s="66">
        <f t="shared" si="100"/>
        <v>0</v>
      </c>
      <c r="M61" s="66">
        <v>0</v>
      </c>
      <c r="N61" s="66">
        <v>0</v>
      </c>
      <c r="O61" s="66">
        <v>0</v>
      </c>
      <c r="P61" s="66">
        <v>0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66">
        <v>0</v>
      </c>
      <c r="AA61" s="66">
        <v>0</v>
      </c>
      <c r="AB61" s="66">
        <v>0</v>
      </c>
      <c r="AC61" s="66">
        <v>0</v>
      </c>
      <c r="AD61" s="66">
        <v>0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6">
        <v>0.29992179000000002</v>
      </c>
      <c r="AM61" s="66">
        <v>0</v>
      </c>
      <c r="AN61" s="66">
        <v>0</v>
      </c>
      <c r="AO61" s="66">
        <v>0</v>
      </c>
      <c r="AP61" s="66">
        <v>0</v>
      </c>
      <c r="AQ61" s="66">
        <v>0</v>
      </c>
      <c r="AR61" s="66">
        <v>0</v>
      </c>
      <c r="AS61" s="66">
        <f t="shared" si="102"/>
        <v>0</v>
      </c>
      <c r="AT61" s="66">
        <f t="shared" si="103"/>
        <v>0</v>
      </c>
      <c r="AU61" s="66">
        <f t="shared" si="104"/>
        <v>0</v>
      </c>
      <c r="AV61" s="66">
        <f t="shared" si="105"/>
        <v>0</v>
      </c>
      <c r="AW61" s="66">
        <f t="shared" si="106"/>
        <v>0</v>
      </c>
      <c r="AX61" s="66">
        <f t="shared" si="107"/>
        <v>0</v>
      </c>
      <c r="AY61" s="66">
        <f t="shared" si="108"/>
        <v>0</v>
      </c>
      <c r="AZ61" s="66">
        <f t="shared" si="109"/>
        <v>0</v>
      </c>
      <c r="BA61" s="66">
        <v>0</v>
      </c>
      <c r="BB61" s="66">
        <v>0</v>
      </c>
      <c r="BC61" s="66">
        <v>0</v>
      </c>
      <c r="BD61" s="66">
        <v>0</v>
      </c>
      <c r="BE61" s="66">
        <v>0</v>
      </c>
      <c r="BF61" s="66">
        <v>0</v>
      </c>
      <c r="BG61" s="66">
        <v>0</v>
      </c>
      <c r="BH61" s="66">
        <v>0</v>
      </c>
      <c r="BI61" s="77">
        <v>0</v>
      </c>
      <c r="BJ61" s="77">
        <v>0</v>
      </c>
      <c r="BK61" s="77">
        <v>0</v>
      </c>
      <c r="BL61" s="77">
        <v>0</v>
      </c>
      <c r="BM61" s="77">
        <v>0</v>
      </c>
      <c r="BN61" s="77">
        <v>0</v>
      </c>
      <c r="BO61" s="77">
        <v>0</v>
      </c>
      <c r="BP61" s="77">
        <v>0</v>
      </c>
      <c r="BQ61" s="66">
        <v>0</v>
      </c>
      <c r="BR61" s="66">
        <v>0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6">
        <v>0</v>
      </c>
      <c r="BZ61" s="66">
        <v>0</v>
      </c>
      <c r="CA61" s="66">
        <v>0</v>
      </c>
      <c r="CB61" s="66">
        <v>0</v>
      </c>
      <c r="CC61" s="66">
        <v>0</v>
      </c>
      <c r="CD61" s="66">
        <v>0</v>
      </c>
      <c r="CE61" s="66">
        <v>0</v>
      </c>
      <c r="CF61" s="66">
        <v>0</v>
      </c>
      <c r="CG61" s="66" t="s">
        <v>108</v>
      </c>
      <c r="CH61" s="66" t="s">
        <v>108</v>
      </c>
      <c r="CI61" s="66">
        <f t="shared" si="25"/>
        <v>-0.29992179000000002</v>
      </c>
      <c r="CJ61" s="66" t="s">
        <v>108</v>
      </c>
      <c r="CK61" s="35" t="s">
        <v>108</v>
      </c>
    </row>
    <row r="62" spans="1:1025" ht="51" x14ac:dyDescent="0.2">
      <c r="A62" s="47" t="s">
        <v>189</v>
      </c>
      <c r="B62" s="42" t="s">
        <v>191</v>
      </c>
      <c r="C62" s="30" t="s">
        <v>301</v>
      </c>
      <c r="D62" s="35" t="s">
        <v>108</v>
      </c>
      <c r="E62" s="66">
        <f t="shared" si="93"/>
        <v>0</v>
      </c>
      <c r="F62" s="66">
        <f t="shared" si="94"/>
        <v>0.46496660000000001</v>
      </c>
      <c r="G62" s="66">
        <f t="shared" si="95"/>
        <v>0</v>
      </c>
      <c r="H62" s="66">
        <f t="shared" si="96"/>
        <v>0</v>
      </c>
      <c r="I62" s="66">
        <f t="shared" si="97"/>
        <v>0</v>
      </c>
      <c r="J62" s="66">
        <f t="shared" si="98"/>
        <v>0</v>
      </c>
      <c r="K62" s="66">
        <f t="shared" si="99"/>
        <v>0</v>
      </c>
      <c r="L62" s="66">
        <f t="shared" si="100"/>
        <v>0</v>
      </c>
      <c r="M62" s="66">
        <v>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6">
        <v>0</v>
      </c>
      <c r="AA62" s="66">
        <v>0</v>
      </c>
      <c r="AB62" s="66">
        <v>0</v>
      </c>
      <c r="AC62" s="66">
        <v>0</v>
      </c>
      <c r="AD62" s="66">
        <v>0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0.46496660000000001</v>
      </c>
      <c r="AM62" s="66">
        <v>0</v>
      </c>
      <c r="AN62" s="66">
        <v>0</v>
      </c>
      <c r="AO62" s="66">
        <v>0</v>
      </c>
      <c r="AP62" s="66">
        <v>0</v>
      </c>
      <c r="AQ62" s="66">
        <v>0</v>
      </c>
      <c r="AR62" s="66">
        <v>0</v>
      </c>
      <c r="AS62" s="66">
        <f t="shared" si="102"/>
        <v>0</v>
      </c>
      <c r="AT62" s="66">
        <f t="shared" si="103"/>
        <v>0.461202</v>
      </c>
      <c r="AU62" s="66">
        <f t="shared" si="104"/>
        <v>0</v>
      </c>
      <c r="AV62" s="66">
        <f t="shared" si="105"/>
        <v>0</v>
      </c>
      <c r="AW62" s="66">
        <f t="shared" si="106"/>
        <v>0.13519999999999999</v>
      </c>
      <c r="AX62" s="66">
        <f t="shared" si="107"/>
        <v>0</v>
      </c>
      <c r="AY62" s="66">
        <f t="shared" si="108"/>
        <v>0</v>
      </c>
      <c r="AZ62" s="66">
        <f t="shared" si="109"/>
        <v>0</v>
      </c>
      <c r="BA62" s="66">
        <v>0</v>
      </c>
      <c r="BB62" s="66">
        <v>0</v>
      </c>
      <c r="BC62" s="66">
        <v>0</v>
      </c>
      <c r="BD62" s="66">
        <v>0</v>
      </c>
      <c r="BE62" s="66">
        <v>0</v>
      </c>
      <c r="BF62" s="66">
        <v>0</v>
      </c>
      <c r="BG62" s="66">
        <v>0</v>
      </c>
      <c r="BH62" s="66">
        <v>0</v>
      </c>
      <c r="BI62" s="77">
        <v>0</v>
      </c>
      <c r="BJ62" s="77">
        <v>0.461202</v>
      </c>
      <c r="BK62" s="77">
        <v>0</v>
      </c>
      <c r="BL62" s="77">
        <v>0</v>
      </c>
      <c r="BM62" s="77">
        <v>0.13519999999999999</v>
      </c>
      <c r="BN62" s="77">
        <v>0</v>
      </c>
      <c r="BO62" s="77">
        <v>0</v>
      </c>
      <c r="BP62" s="77">
        <v>0</v>
      </c>
      <c r="BQ62" s="66">
        <v>0</v>
      </c>
      <c r="BR62" s="66">
        <v>0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0</v>
      </c>
      <c r="CA62" s="66">
        <v>0</v>
      </c>
      <c r="CB62" s="66">
        <v>0</v>
      </c>
      <c r="CC62" s="66">
        <v>0</v>
      </c>
      <c r="CD62" s="66">
        <v>0</v>
      </c>
      <c r="CE62" s="66">
        <v>0</v>
      </c>
      <c r="CF62" s="66">
        <v>0</v>
      </c>
      <c r="CG62" s="66" t="s">
        <v>108</v>
      </c>
      <c r="CH62" s="66" t="s">
        <v>108</v>
      </c>
      <c r="CI62" s="66">
        <f t="shared" si="25"/>
        <v>-3.7646000000000068E-3</v>
      </c>
      <c r="CJ62" s="66" t="s">
        <v>108</v>
      </c>
      <c r="CK62" s="35" t="s">
        <v>108</v>
      </c>
    </row>
    <row r="63" spans="1:1025" ht="76.5" x14ac:dyDescent="0.2">
      <c r="A63" s="47" t="s">
        <v>189</v>
      </c>
      <c r="B63" s="30" t="s">
        <v>192</v>
      </c>
      <c r="C63" s="30" t="s">
        <v>302</v>
      </c>
      <c r="D63" s="35" t="s">
        <v>108</v>
      </c>
      <c r="E63" s="66">
        <f t="shared" si="93"/>
        <v>0</v>
      </c>
      <c r="F63" s="66">
        <f t="shared" si="94"/>
        <v>0.254</v>
      </c>
      <c r="G63" s="66">
        <f t="shared" si="95"/>
        <v>0</v>
      </c>
      <c r="H63" s="66">
        <f t="shared" si="96"/>
        <v>0</v>
      </c>
      <c r="I63" s="66">
        <f t="shared" si="97"/>
        <v>0</v>
      </c>
      <c r="J63" s="66">
        <f t="shared" si="98"/>
        <v>0</v>
      </c>
      <c r="K63" s="66">
        <f t="shared" si="99"/>
        <v>0</v>
      </c>
      <c r="L63" s="66">
        <f t="shared" si="100"/>
        <v>10</v>
      </c>
      <c r="M63" s="66">
        <v>0</v>
      </c>
      <c r="N63" s="66">
        <v>0</v>
      </c>
      <c r="O63" s="66">
        <v>0</v>
      </c>
      <c r="P63" s="66">
        <v>0</v>
      </c>
      <c r="Q63" s="66">
        <v>0</v>
      </c>
      <c r="R63" s="66">
        <v>0</v>
      </c>
      <c r="S63" s="66">
        <v>0</v>
      </c>
      <c r="T63" s="66">
        <v>0</v>
      </c>
      <c r="U63" s="66">
        <v>0</v>
      </c>
      <c r="V63" s="66">
        <v>0</v>
      </c>
      <c r="W63" s="66">
        <v>0</v>
      </c>
      <c r="X63" s="66">
        <v>0</v>
      </c>
      <c r="Y63" s="66">
        <v>0</v>
      </c>
      <c r="Z63" s="66">
        <v>0</v>
      </c>
      <c r="AA63" s="66">
        <v>0</v>
      </c>
      <c r="AB63" s="66">
        <v>0</v>
      </c>
      <c r="AC63" s="66">
        <v>0</v>
      </c>
      <c r="AD63" s="66">
        <v>0</v>
      </c>
      <c r="AE63" s="66">
        <v>0</v>
      </c>
      <c r="AF63" s="66">
        <v>0</v>
      </c>
      <c r="AG63" s="66">
        <v>0</v>
      </c>
      <c r="AH63" s="66">
        <v>0</v>
      </c>
      <c r="AI63" s="66">
        <v>0</v>
      </c>
      <c r="AJ63" s="66">
        <v>0</v>
      </c>
      <c r="AK63" s="66">
        <v>0</v>
      </c>
      <c r="AL63" s="66">
        <v>0.254</v>
      </c>
      <c r="AM63" s="66">
        <v>0</v>
      </c>
      <c r="AN63" s="66">
        <v>0</v>
      </c>
      <c r="AO63" s="66">
        <v>0</v>
      </c>
      <c r="AP63" s="66">
        <v>0</v>
      </c>
      <c r="AQ63" s="66">
        <v>0</v>
      </c>
      <c r="AR63" s="66">
        <v>10</v>
      </c>
      <c r="AS63" s="66">
        <f t="shared" si="102"/>
        <v>0</v>
      </c>
      <c r="AT63" s="66">
        <f t="shared" si="103"/>
        <v>0</v>
      </c>
      <c r="AU63" s="66">
        <f t="shared" si="104"/>
        <v>0</v>
      </c>
      <c r="AV63" s="66">
        <f t="shared" si="105"/>
        <v>0</v>
      </c>
      <c r="AW63" s="66">
        <f t="shared" si="106"/>
        <v>0</v>
      </c>
      <c r="AX63" s="66">
        <f t="shared" si="107"/>
        <v>0</v>
      </c>
      <c r="AY63" s="66">
        <f t="shared" si="108"/>
        <v>0</v>
      </c>
      <c r="AZ63" s="66">
        <f t="shared" si="109"/>
        <v>0</v>
      </c>
      <c r="BA63" s="66">
        <v>0</v>
      </c>
      <c r="BB63" s="66">
        <v>0</v>
      </c>
      <c r="BC63" s="66">
        <v>0</v>
      </c>
      <c r="BD63" s="66">
        <v>0</v>
      </c>
      <c r="BE63" s="66">
        <v>0</v>
      </c>
      <c r="BF63" s="66">
        <v>0</v>
      </c>
      <c r="BG63" s="66">
        <v>0</v>
      </c>
      <c r="BH63" s="66">
        <v>0</v>
      </c>
      <c r="BI63" s="77">
        <v>0</v>
      </c>
      <c r="BJ63" s="77">
        <v>0</v>
      </c>
      <c r="BK63" s="77">
        <v>0</v>
      </c>
      <c r="BL63" s="77">
        <v>0</v>
      </c>
      <c r="BM63" s="77">
        <v>0</v>
      </c>
      <c r="BN63" s="77">
        <v>0</v>
      </c>
      <c r="BO63" s="77">
        <v>0</v>
      </c>
      <c r="BP63" s="77">
        <v>0</v>
      </c>
      <c r="BQ63" s="66">
        <v>0</v>
      </c>
      <c r="BR63" s="66">
        <v>0</v>
      </c>
      <c r="BS63" s="66">
        <v>0</v>
      </c>
      <c r="BT63" s="66">
        <v>0</v>
      </c>
      <c r="BU63" s="66">
        <v>0</v>
      </c>
      <c r="BV63" s="66">
        <v>0</v>
      </c>
      <c r="BW63" s="66">
        <v>0</v>
      </c>
      <c r="BX63" s="66">
        <v>0</v>
      </c>
      <c r="BY63" s="66">
        <v>0</v>
      </c>
      <c r="BZ63" s="66">
        <v>0</v>
      </c>
      <c r="CA63" s="66">
        <v>0</v>
      </c>
      <c r="CB63" s="66">
        <v>0</v>
      </c>
      <c r="CC63" s="66">
        <v>0</v>
      </c>
      <c r="CD63" s="66">
        <v>0</v>
      </c>
      <c r="CE63" s="66">
        <v>0</v>
      </c>
      <c r="CF63" s="66">
        <v>0</v>
      </c>
      <c r="CG63" s="66" t="s">
        <v>108</v>
      </c>
      <c r="CH63" s="66" t="s">
        <v>108</v>
      </c>
      <c r="CI63" s="66">
        <f t="shared" si="25"/>
        <v>-0.254</v>
      </c>
      <c r="CJ63" s="66" t="s">
        <v>108</v>
      </c>
      <c r="CK63" s="35" t="s">
        <v>108</v>
      </c>
    </row>
    <row r="64" spans="1:1025" ht="63.75" x14ac:dyDescent="0.2">
      <c r="A64" s="47" t="s">
        <v>189</v>
      </c>
      <c r="B64" s="31" t="s">
        <v>193</v>
      </c>
      <c r="C64" s="30" t="s">
        <v>303</v>
      </c>
      <c r="D64" s="35" t="s">
        <v>108</v>
      </c>
      <c r="E64" s="66">
        <f t="shared" si="93"/>
        <v>0</v>
      </c>
      <c r="F64" s="66">
        <f t="shared" si="94"/>
        <v>0.45</v>
      </c>
      <c r="G64" s="66">
        <f t="shared" si="95"/>
        <v>0</v>
      </c>
      <c r="H64" s="66">
        <f t="shared" si="96"/>
        <v>0</v>
      </c>
      <c r="I64" s="66">
        <f t="shared" si="97"/>
        <v>0</v>
      </c>
      <c r="J64" s="66">
        <f t="shared" si="98"/>
        <v>0</v>
      </c>
      <c r="K64" s="66">
        <f t="shared" si="99"/>
        <v>0</v>
      </c>
      <c r="L64" s="66">
        <f t="shared" si="100"/>
        <v>0</v>
      </c>
      <c r="M64" s="66">
        <v>0</v>
      </c>
      <c r="N64" s="66">
        <v>0</v>
      </c>
      <c r="O64" s="66">
        <v>0</v>
      </c>
      <c r="P64" s="66">
        <v>0</v>
      </c>
      <c r="Q64" s="66">
        <v>0</v>
      </c>
      <c r="R64" s="66">
        <v>0</v>
      </c>
      <c r="S64" s="66">
        <v>0</v>
      </c>
      <c r="T64" s="66">
        <v>0</v>
      </c>
      <c r="U64" s="66">
        <v>0</v>
      </c>
      <c r="V64" s="66">
        <v>0</v>
      </c>
      <c r="W64" s="66">
        <v>0</v>
      </c>
      <c r="X64" s="66">
        <v>0</v>
      </c>
      <c r="Y64" s="66">
        <v>0</v>
      </c>
      <c r="Z64" s="66">
        <v>0</v>
      </c>
      <c r="AA64" s="66">
        <v>0</v>
      </c>
      <c r="AB64" s="66">
        <v>0</v>
      </c>
      <c r="AC64" s="66">
        <v>0</v>
      </c>
      <c r="AD64" s="66">
        <v>0</v>
      </c>
      <c r="AE64" s="66">
        <v>0</v>
      </c>
      <c r="AF64" s="66">
        <v>0</v>
      </c>
      <c r="AG64" s="66">
        <v>0</v>
      </c>
      <c r="AH64" s="66">
        <v>0</v>
      </c>
      <c r="AI64" s="66">
        <v>0</v>
      </c>
      <c r="AJ64" s="66">
        <v>0</v>
      </c>
      <c r="AK64" s="66">
        <v>0</v>
      </c>
      <c r="AL64" s="66">
        <v>0.45</v>
      </c>
      <c r="AM64" s="66">
        <v>0</v>
      </c>
      <c r="AN64" s="66">
        <v>0</v>
      </c>
      <c r="AO64" s="66">
        <v>0</v>
      </c>
      <c r="AP64" s="66">
        <v>0</v>
      </c>
      <c r="AQ64" s="66">
        <v>0</v>
      </c>
      <c r="AR64" s="66">
        <v>0</v>
      </c>
      <c r="AS64" s="66">
        <f t="shared" si="102"/>
        <v>0</v>
      </c>
      <c r="AT64" s="66">
        <f t="shared" si="103"/>
        <v>0</v>
      </c>
      <c r="AU64" s="66">
        <f t="shared" si="104"/>
        <v>0</v>
      </c>
      <c r="AV64" s="66">
        <f t="shared" si="105"/>
        <v>0</v>
      </c>
      <c r="AW64" s="66">
        <f t="shared" si="106"/>
        <v>0</v>
      </c>
      <c r="AX64" s="66">
        <f t="shared" si="107"/>
        <v>0</v>
      </c>
      <c r="AY64" s="66">
        <f t="shared" si="108"/>
        <v>0</v>
      </c>
      <c r="AZ64" s="66">
        <f t="shared" si="109"/>
        <v>0</v>
      </c>
      <c r="BA64" s="66">
        <v>0</v>
      </c>
      <c r="BB64" s="66">
        <v>0</v>
      </c>
      <c r="BC64" s="66">
        <v>0</v>
      </c>
      <c r="BD64" s="66">
        <v>0</v>
      </c>
      <c r="BE64" s="66">
        <v>0</v>
      </c>
      <c r="BF64" s="66">
        <v>0</v>
      </c>
      <c r="BG64" s="66">
        <v>0</v>
      </c>
      <c r="BH64" s="66">
        <v>0</v>
      </c>
      <c r="BI64" s="77">
        <v>0</v>
      </c>
      <c r="BJ64" s="77">
        <v>0</v>
      </c>
      <c r="BK64" s="77">
        <v>0</v>
      </c>
      <c r="BL64" s="77">
        <v>0</v>
      </c>
      <c r="BM64" s="77">
        <v>0</v>
      </c>
      <c r="BN64" s="77">
        <v>0</v>
      </c>
      <c r="BO64" s="77">
        <v>0</v>
      </c>
      <c r="BP64" s="77">
        <v>0</v>
      </c>
      <c r="BQ64" s="66">
        <v>0</v>
      </c>
      <c r="BR64" s="66">
        <v>0</v>
      </c>
      <c r="BS64" s="66">
        <v>0</v>
      </c>
      <c r="BT64" s="66">
        <v>0</v>
      </c>
      <c r="BU64" s="66">
        <v>0</v>
      </c>
      <c r="BV64" s="66">
        <v>0</v>
      </c>
      <c r="BW64" s="66">
        <v>0</v>
      </c>
      <c r="BX64" s="66">
        <v>0</v>
      </c>
      <c r="BY64" s="66">
        <v>0</v>
      </c>
      <c r="BZ64" s="66">
        <v>0</v>
      </c>
      <c r="CA64" s="66">
        <v>0</v>
      </c>
      <c r="CB64" s="66">
        <v>0</v>
      </c>
      <c r="CC64" s="66">
        <v>0</v>
      </c>
      <c r="CD64" s="66">
        <v>0</v>
      </c>
      <c r="CE64" s="66">
        <v>0</v>
      </c>
      <c r="CF64" s="66">
        <v>0</v>
      </c>
      <c r="CG64" s="66" t="s">
        <v>108</v>
      </c>
      <c r="CH64" s="66" t="s">
        <v>108</v>
      </c>
      <c r="CI64" s="66">
        <f t="shared" si="25"/>
        <v>-0.45</v>
      </c>
      <c r="CJ64" s="66" t="s">
        <v>108</v>
      </c>
      <c r="CK64" s="35" t="s">
        <v>108</v>
      </c>
    </row>
    <row r="65" spans="1:1025" ht="76.5" x14ac:dyDescent="0.2">
      <c r="A65" s="47" t="s">
        <v>189</v>
      </c>
      <c r="B65" s="47" t="s">
        <v>194</v>
      </c>
      <c r="C65" s="30" t="s">
        <v>304</v>
      </c>
      <c r="D65" s="35" t="s">
        <v>108</v>
      </c>
      <c r="E65" s="66">
        <f t="shared" si="93"/>
        <v>0</v>
      </c>
      <c r="F65" s="66">
        <f t="shared" si="94"/>
        <v>0.45</v>
      </c>
      <c r="G65" s="66">
        <f t="shared" si="95"/>
        <v>0</v>
      </c>
      <c r="H65" s="66">
        <f t="shared" si="96"/>
        <v>0</v>
      </c>
      <c r="I65" s="66">
        <f t="shared" si="97"/>
        <v>0</v>
      </c>
      <c r="J65" s="66">
        <f t="shared" si="98"/>
        <v>0</v>
      </c>
      <c r="K65" s="66">
        <f t="shared" si="99"/>
        <v>0</v>
      </c>
      <c r="L65" s="66">
        <f t="shared" si="100"/>
        <v>0</v>
      </c>
      <c r="M65" s="66">
        <v>0</v>
      </c>
      <c r="N65" s="66">
        <v>0</v>
      </c>
      <c r="O65" s="66">
        <v>0</v>
      </c>
      <c r="P65" s="66">
        <v>0</v>
      </c>
      <c r="Q65" s="66">
        <v>0</v>
      </c>
      <c r="R65" s="66">
        <v>0</v>
      </c>
      <c r="S65" s="66">
        <v>0</v>
      </c>
      <c r="T65" s="66">
        <v>0</v>
      </c>
      <c r="U65" s="66">
        <v>0</v>
      </c>
      <c r="V65" s="66">
        <v>0</v>
      </c>
      <c r="W65" s="66">
        <v>0</v>
      </c>
      <c r="X65" s="66">
        <v>0</v>
      </c>
      <c r="Y65" s="66">
        <v>0</v>
      </c>
      <c r="Z65" s="66">
        <v>0</v>
      </c>
      <c r="AA65" s="66">
        <v>0</v>
      </c>
      <c r="AB65" s="66">
        <v>0</v>
      </c>
      <c r="AC65" s="66">
        <v>0</v>
      </c>
      <c r="AD65" s="66">
        <v>0</v>
      </c>
      <c r="AE65" s="66">
        <v>0</v>
      </c>
      <c r="AF65" s="66">
        <v>0</v>
      </c>
      <c r="AG65" s="66">
        <v>0</v>
      </c>
      <c r="AH65" s="66">
        <v>0</v>
      </c>
      <c r="AI65" s="66">
        <v>0</v>
      </c>
      <c r="AJ65" s="66">
        <v>0</v>
      </c>
      <c r="AK65" s="66">
        <v>0</v>
      </c>
      <c r="AL65" s="66">
        <v>0.45</v>
      </c>
      <c r="AM65" s="66">
        <v>0</v>
      </c>
      <c r="AN65" s="66">
        <v>0</v>
      </c>
      <c r="AO65" s="66">
        <v>0</v>
      </c>
      <c r="AP65" s="66">
        <v>0</v>
      </c>
      <c r="AQ65" s="66">
        <v>0</v>
      </c>
      <c r="AR65" s="66">
        <v>0</v>
      </c>
      <c r="AS65" s="66">
        <f t="shared" si="102"/>
        <v>0</v>
      </c>
      <c r="AT65" s="66">
        <f t="shared" si="103"/>
        <v>0</v>
      </c>
      <c r="AU65" s="66">
        <f t="shared" si="104"/>
        <v>0</v>
      </c>
      <c r="AV65" s="66">
        <f t="shared" si="105"/>
        <v>0</v>
      </c>
      <c r="AW65" s="66">
        <f t="shared" si="106"/>
        <v>0</v>
      </c>
      <c r="AX65" s="66">
        <f t="shared" si="107"/>
        <v>0</v>
      </c>
      <c r="AY65" s="66">
        <f t="shared" si="108"/>
        <v>0</v>
      </c>
      <c r="AZ65" s="66">
        <f t="shared" si="109"/>
        <v>0</v>
      </c>
      <c r="BA65" s="66">
        <v>0</v>
      </c>
      <c r="BB65" s="66">
        <v>0</v>
      </c>
      <c r="BC65" s="66">
        <v>0</v>
      </c>
      <c r="BD65" s="66">
        <v>0</v>
      </c>
      <c r="BE65" s="66">
        <v>0</v>
      </c>
      <c r="BF65" s="66">
        <v>0</v>
      </c>
      <c r="BG65" s="66">
        <v>0</v>
      </c>
      <c r="BH65" s="66">
        <v>0</v>
      </c>
      <c r="BI65" s="77">
        <v>0</v>
      </c>
      <c r="BJ65" s="77">
        <v>0</v>
      </c>
      <c r="BK65" s="77">
        <v>0</v>
      </c>
      <c r="BL65" s="77">
        <v>0</v>
      </c>
      <c r="BM65" s="77">
        <v>0</v>
      </c>
      <c r="BN65" s="77">
        <v>0</v>
      </c>
      <c r="BO65" s="77">
        <v>0</v>
      </c>
      <c r="BP65" s="77">
        <v>0</v>
      </c>
      <c r="BQ65" s="66">
        <v>0</v>
      </c>
      <c r="BR65" s="66">
        <v>0</v>
      </c>
      <c r="BS65" s="66">
        <v>0</v>
      </c>
      <c r="BT65" s="66">
        <v>0</v>
      </c>
      <c r="BU65" s="66">
        <v>0</v>
      </c>
      <c r="BV65" s="66">
        <v>0</v>
      </c>
      <c r="BW65" s="66">
        <v>0</v>
      </c>
      <c r="BX65" s="66">
        <v>0</v>
      </c>
      <c r="BY65" s="66">
        <v>0</v>
      </c>
      <c r="BZ65" s="66">
        <v>0</v>
      </c>
      <c r="CA65" s="66">
        <v>0</v>
      </c>
      <c r="CB65" s="66">
        <v>0</v>
      </c>
      <c r="CC65" s="66">
        <v>0</v>
      </c>
      <c r="CD65" s="66">
        <v>0</v>
      </c>
      <c r="CE65" s="66">
        <v>0</v>
      </c>
      <c r="CF65" s="66">
        <v>0</v>
      </c>
      <c r="CG65" s="66" t="s">
        <v>108</v>
      </c>
      <c r="CH65" s="66" t="s">
        <v>108</v>
      </c>
      <c r="CI65" s="66">
        <f t="shared" si="25"/>
        <v>-0.45</v>
      </c>
      <c r="CJ65" s="66" t="s">
        <v>108</v>
      </c>
      <c r="CK65" s="35" t="s">
        <v>108</v>
      </c>
    </row>
    <row r="66" spans="1:1025" ht="51" x14ac:dyDescent="0.2">
      <c r="A66" s="47" t="s">
        <v>189</v>
      </c>
      <c r="B66" s="47" t="s">
        <v>195</v>
      </c>
      <c r="C66" s="30" t="s">
        <v>305</v>
      </c>
      <c r="D66" s="35" t="s">
        <v>108</v>
      </c>
      <c r="E66" s="66">
        <f t="shared" si="93"/>
        <v>0</v>
      </c>
      <c r="F66" s="66">
        <f t="shared" si="94"/>
        <v>0.11</v>
      </c>
      <c r="G66" s="66">
        <f t="shared" si="95"/>
        <v>0</v>
      </c>
      <c r="H66" s="66">
        <f t="shared" si="96"/>
        <v>0</v>
      </c>
      <c r="I66" s="66">
        <f t="shared" si="97"/>
        <v>0</v>
      </c>
      <c r="J66" s="66">
        <f t="shared" si="98"/>
        <v>0</v>
      </c>
      <c r="K66" s="66">
        <f t="shared" si="99"/>
        <v>0</v>
      </c>
      <c r="L66" s="66">
        <f t="shared" si="100"/>
        <v>0</v>
      </c>
      <c r="M66" s="66">
        <v>0</v>
      </c>
      <c r="N66" s="66">
        <v>0</v>
      </c>
      <c r="O66" s="66">
        <v>0</v>
      </c>
      <c r="P66" s="66">
        <v>0</v>
      </c>
      <c r="Q66" s="66">
        <v>0</v>
      </c>
      <c r="R66" s="66">
        <v>0</v>
      </c>
      <c r="S66" s="66">
        <v>0</v>
      </c>
      <c r="T66" s="66">
        <v>0</v>
      </c>
      <c r="U66" s="66">
        <v>0</v>
      </c>
      <c r="V66" s="66">
        <v>0</v>
      </c>
      <c r="W66" s="66">
        <v>0</v>
      </c>
      <c r="X66" s="66">
        <v>0</v>
      </c>
      <c r="Y66" s="66">
        <v>0</v>
      </c>
      <c r="Z66" s="66">
        <v>0</v>
      </c>
      <c r="AA66" s="66">
        <v>0</v>
      </c>
      <c r="AB66" s="66">
        <v>0</v>
      </c>
      <c r="AC66" s="66">
        <v>0</v>
      </c>
      <c r="AD66" s="66">
        <v>0</v>
      </c>
      <c r="AE66" s="66">
        <v>0</v>
      </c>
      <c r="AF66" s="66">
        <v>0</v>
      </c>
      <c r="AG66" s="66">
        <v>0</v>
      </c>
      <c r="AH66" s="66">
        <v>0</v>
      </c>
      <c r="AI66" s="66">
        <v>0</v>
      </c>
      <c r="AJ66" s="66">
        <v>0</v>
      </c>
      <c r="AK66" s="66">
        <v>0</v>
      </c>
      <c r="AL66" s="66">
        <v>0.11</v>
      </c>
      <c r="AM66" s="66">
        <v>0</v>
      </c>
      <c r="AN66" s="66">
        <v>0</v>
      </c>
      <c r="AO66" s="66">
        <v>0</v>
      </c>
      <c r="AP66" s="66">
        <v>0</v>
      </c>
      <c r="AQ66" s="66">
        <v>0</v>
      </c>
      <c r="AR66" s="66">
        <v>0</v>
      </c>
      <c r="AS66" s="66">
        <f t="shared" si="102"/>
        <v>0</v>
      </c>
      <c r="AT66" s="66">
        <f t="shared" si="103"/>
        <v>0</v>
      </c>
      <c r="AU66" s="66">
        <f t="shared" si="104"/>
        <v>0</v>
      </c>
      <c r="AV66" s="66">
        <f t="shared" si="105"/>
        <v>0</v>
      </c>
      <c r="AW66" s="66">
        <f t="shared" si="106"/>
        <v>0</v>
      </c>
      <c r="AX66" s="66">
        <f t="shared" si="107"/>
        <v>0</v>
      </c>
      <c r="AY66" s="66">
        <f t="shared" si="108"/>
        <v>0</v>
      </c>
      <c r="AZ66" s="66">
        <f t="shared" si="109"/>
        <v>0</v>
      </c>
      <c r="BA66" s="66">
        <v>0</v>
      </c>
      <c r="BB66" s="66">
        <v>0</v>
      </c>
      <c r="BC66" s="66">
        <v>0</v>
      </c>
      <c r="BD66" s="66">
        <v>0</v>
      </c>
      <c r="BE66" s="66">
        <v>0</v>
      </c>
      <c r="BF66" s="66">
        <v>0</v>
      </c>
      <c r="BG66" s="66">
        <v>0</v>
      </c>
      <c r="BH66" s="66">
        <v>0</v>
      </c>
      <c r="BI66" s="77">
        <v>0</v>
      </c>
      <c r="BJ66" s="77">
        <v>0</v>
      </c>
      <c r="BK66" s="77">
        <v>0</v>
      </c>
      <c r="BL66" s="77">
        <v>0</v>
      </c>
      <c r="BM66" s="77">
        <v>0</v>
      </c>
      <c r="BN66" s="77">
        <v>0</v>
      </c>
      <c r="BO66" s="77">
        <v>0</v>
      </c>
      <c r="BP66" s="77">
        <v>0</v>
      </c>
      <c r="BQ66" s="66">
        <v>0</v>
      </c>
      <c r="BR66" s="66">
        <v>0</v>
      </c>
      <c r="BS66" s="66">
        <v>0</v>
      </c>
      <c r="BT66" s="66">
        <v>0</v>
      </c>
      <c r="BU66" s="66">
        <v>0</v>
      </c>
      <c r="BV66" s="66">
        <v>0</v>
      </c>
      <c r="BW66" s="66">
        <v>0</v>
      </c>
      <c r="BX66" s="66">
        <v>0</v>
      </c>
      <c r="BY66" s="66">
        <v>0</v>
      </c>
      <c r="BZ66" s="66">
        <v>0</v>
      </c>
      <c r="CA66" s="66">
        <v>0</v>
      </c>
      <c r="CB66" s="66">
        <v>0</v>
      </c>
      <c r="CC66" s="66">
        <v>0</v>
      </c>
      <c r="CD66" s="66">
        <v>0</v>
      </c>
      <c r="CE66" s="66">
        <v>0</v>
      </c>
      <c r="CF66" s="66">
        <v>0</v>
      </c>
      <c r="CG66" s="66" t="s">
        <v>108</v>
      </c>
      <c r="CH66" s="66" t="s">
        <v>108</v>
      </c>
      <c r="CI66" s="66">
        <f t="shared" si="25"/>
        <v>-0.11</v>
      </c>
      <c r="CJ66" s="66" t="s">
        <v>108</v>
      </c>
      <c r="CK66" s="35" t="s">
        <v>108</v>
      </c>
    </row>
    <row r="67" spans="1:1025" ht="63.75" x14ac:dyDescent="0.2">
      <c r="A67" s="47" t="s">
        <v>189</v>
      </c>
      <c r="B67" s="47" t="s">
        <v>196</v>
      </c>
      <c r="C67" s="30" t="s">
        <v>306</v>
      </c>
      <c r="D67" s="35" t="s">
        <v>108</v>
      </c>
      <c r="E67" s="66">
        <f t="shared" si="93"/>
        <v>0</v>
      </c>
      <c r="F67" s="66">
        <f t="shared" si="94"/>
        <v>0.31028710999999998</v>
      </c>
      <c r="G67" s="66">
        <f t="shared" si="95"/>
        <v>0</v>
      </c>
      <c r="H67" s="66">
        <f t="shared" si="96"/>
        <v>0</v>
      </c>
      <c r="I67" s="66">
        <f t="shared" si="97"/>
        <v>0</v>
      </c>
      <c r="J67" s="66">
        <f t="shared" si="98"/>
        <v>0</v>
      </c>
      <c r="K67" s="66">
        <f t="shared" si="99"/>
        <v>0</v>
      </c>
      <c r="L67" s="66">
        <f t="shared" si="100"/>
        <v>0</v>
      </c>
      <c r="M67" s="66">
        <v>0</v>
      </c>
      <c r="N67" s="66">
        <v>0</v>
      </c>
      <c r="O67" s="66">
        <v>0</v>
      </c>
      <c r="P67" s="66">
        <v>0</v>
      </c>
      <c r="Q67" s="66">
        <v>0</v>
      </c>
      <c r="R67" s="66">
        <v>0</v>
      </c>
      <c r="S67" s="66">
        <v>0</v>
      </c>
      <c r="T67" s="66">
        <v>0</v>
      </c>
      <c r="U67" s="66">
        <v>0</v>
      </c>
      <c r="V67" s="66">
        <v>0</v>
      </c>
      <c r="W67" s="66">
        <v>0</v>
      </c>
      <c r="X67" s="66">
        <v>0</v>
      </c>
      <c r="Y67" s="66">
        <v>0</v>
      </c>
      <c r="Z67" s="66">
        <v>0</v>
      </c>
      <c r="AA67" s="66">
        <v>0</v>
      </c>
      <c r="AB67" s="66">
        <v>0</v>
      </c>
      <c r="AC67" s="66">
        <v>0</v>
      </c>
      <c r="AD67" s="66">
        <v>0</v>
      </c>
      <c r="AE67" s="66">
        <v>0</v>
      </c>
      <c r="AF67" s="66">
        <v>0</v>
      </c>
      <c r="AG67" s="66">
        <v>0</v>
      </c>
      <c r="AH67" s="66">
        <v>0</v>
      </c>
      <c r="AI67" s="66">
        <v>0</v>
      </c>
      <c r="AJ67" s="66">
        <v>0</v>
      </c>
      <c r="AK67" s="66">
        <v>0</v>
      </c>
      <c r="AL67" s="66">
        <v>0.31028710999999998</v>
      </c>
      <c r="AM67" s="66">
        <v>0</v>
      </c>
      <c r="AN67" s="66">
        <v>0</v>
      </c>
      <c r="AO67" s="66">
        <v>0</v>
      </c>
      <c r="AP67" s="66">
        <v>0</v>
      </c>
      <c r="AQ67" s="66">
        <v>0</v>
      </c>
      <c r="AR67" s="66">
        <v>0</v>
      </c>
      <c r="AS67" s="66">
        <f t="shared" si="102"/>
        <v>0</v>
      </c>
      <c r="AT67" s="66">
        <f t="shared" si="103"/>
        <v>0</v>
      </c>
      <c r="AU67" s="66">
        <f t="shared" si="104"/>
        <v>0</v>
      </c>
      <c r="AV67" s="66">
        <f t="shared" si="105"/>
        <v>0</v>
      </c>
      <c r="AW67" s="66">
        <f t="shared" si="106"/>
        <v>0</v>
      </c>
      <c r="AX67" s="66">
        <f t="shared" si="107"/>
        <v>0</v>
      </c>
      <c r="AY67" s="66">
        <f t="shared" si="108"/>
        <v>0</v>
      </c>
      <c r="AZ67" s="66">
        <f t="shared" si="109"/>
        <v>0</v>
      </c>
      <c r="BA67" s="66">
        <v>0</v>
      </c>
      <c r="BB67" s="66">
        <v>0</v>
      </c>
      <c r="BC67" s="66">
        <v>0</v>
      </c>
      <c r="BD67" s="66">
        <v>0</v>
      </c>
      <c r="BE67" s="66">
        <v>0</v>
      </c>
      <c r="BF67" s="66">
        <v>0</v>
      </c>
      <c r="BG67" s="66">
        <v>0</v>
      </c>
      <c r="BH67" s="66">
        <v>0</v>
      </c>
      <c r="BI67" s="77">
        <v>0</v>
      </c>
      <c r="BJ67" s="77">
        <v>0</v>
      </c>
      <c r="BK67" s="77">
        <v>0</v>
      </c>
      <c r="BL67" s="77">
        <v>0</v>
      </c>
      <c r="BM67" s="77">
        <v>0</v>
      </c>
      <c r="BN67" s="77">
        <v>0</v>
      </c>
      <c r="BO67" s="77">
        <v>0</v>
      </c>
      <c r="BP67" s="77">
        <v>0</v>
      </c>
      <c r="BQ67" s="66">
        <v>0</v>
      </c>
      <c r="BR67" s="66">
        <v>0</v>
      </c>
      <c r="BS67" s="66">
        <v>0</v>
      </c>
      <c r="BT67" s="66">
        <v>0</v>
      </c>
      <c r="BU67" s="66">
        <v>0</v>
      </c>
      <c r="BV67" s="66">
        <v>0</v>
      </c>
      <c r="BW67" s="66">
        <v>0</v>
      </c>
      <c r="BX67" s="66">
        <v>0</v>
      </c>
      <c r="BY67" s="66">
        <v>0</v>
      </c>
      <c r="BZ67" s="66">
        <v>0</v>
      </c>
      <c r="CA67" s="66">
        <v>0</v>
      </c>
      <c r="CB67" s="66">
        <v>0</v>
      </c>
      <c r="CC67" s="66">
        <v>0</v>
      </c>
      <c r="CD67" s="66">
        <v>0</v>
      </c>
      <c r="CE67" s="66">
        <v>0</v>
      </c>
      <c r="CF67" s="66">
        <v>0</v>
      </c>
      <c r="CG67" s="66" t="s">
        <v>108</v>
      </c>
      <c r="CH67" s="66" t="s">
        <v>108</v>
      </c>
      <c r="CI67" s="66">
        <f t="shared" si="25"/>
        <v>-0.31028710999999998</v>
      </c>
      <c r="CJ67" s="66" t="s">
        <v>108</v>
      </c>
      <c r="CK67" s="35" t="s">
        <v>108</v>
      </c>
    </row>
    <row r="68" spans="1:1025" ht="51" x14ac:dyDescent="0.2">
      <c r="A68" s="47" t="s">
        <v>189</v>
      </c>
      <c r="B68" s="47" t="s">
        <v>197</v>
      </c>
      <c r="C68" s="30" t="s">
        <v>307</v>
      </c>
      <c r="D68" s="35" t="s">
        <v>108</v>
      </c>
      <c r="E68" s="66">
        <f t="shared" si="93"/>
        <v>0</v>
      </c>
      <c r="F68" s="66">
        <f t="shared" si="94"/>
        <v>0.1766462</v>
      </c>
      <c r="G68" s="66">
        <f t="shared" si="95"/>
        <v>0</v>
      </c>
      <c r="H68" s="66">
        <f t="shared" si="96"/>
        <v>0</v>
      </c>
      <c r="I68" s="66">
        <f t="shared" si="97"/>
        <v>0</v>
      </c>
      <c r="J68" s="66">
        <f t="shared" si="98"/>
        <v>0</v>
      </c>
      <c r="K68" s="66">
        <f t="shared" si="99"/>
        <v>0</v>
      </c>
      <c r="L68" s="66">
        <f t="shared" si="100"/>
        <v>0</v>
      </c>
      <c r="M68" s="66">
        <v>0</v>
      </c>
      <c r="N68" s="66">
        <v>0</v>
      </c>
      <c r="O68" s="66">
        <v>0</v>
      </c>
      <c r="P68" s="66">
        <v>0</v>
      </c>
      <c r="Q68" s="66">
        <v>0</v>
      </c>
      <c r="R68" s="66">
        <v>0</v>
      </c>
      <c r="S68" s="66">
        <v>0</v>
      </c>
      <c r="T68" s="66">
        <v>0</v>
      </c>
      <c r="U68" s="66">
        <v>0</v>
      </c>
      <c r="V68" s="66">
        <v>0</v>
      </c>
      <c r="W68" s="66">
        <v>0</v>
      </c>
      <c r="X68" s="66">
        <v>0</v>
      </c>
      <c r="Y68" s="66">
        <v>0</v>
      </c>
      <c r="Z68" s="66">
        <v>0</v>
      </c>
      <c r="AA68" s="66">
        <v>0</v>
      </c>
      <c r="AB68" s="66">
        <v>0</v>
      </c>
      <c r="AC68" s="66">
        <v>0</v>
      </c>
      <c r="AD68" s="66">
        <v>0</v>
      </c>
      <c r="AE68" s="66">
        <v>0</v>
      </c>
      <c r="AF68" s="66">
        <v>0</v>
      </c>
      <c r="AG68" s="66">
        <v>0</v>
      </c>
      <c r="AH68" s="66">
        <v>0</v>
      </c>
      <c r="AI68" s="66">
        <v>0</v>
      </c>
      <c r="AJ68" s="66">
        <v>0</v>
      </c>
      <c r="AK68" s="66">
        <v>0</v>
      </c>
      <c r="AL68" s="66">
        <v>0.1766462</v>
      </c>
      <c r="AM68" s="66">
        <v>0</v>
      </c>
      <c r="AN68" s="66">
        <v>0</v>
      </c>
      <c r="AO68" s="66">
        <v>0</v>
      </c>
      <c r="AP68" s="66">
        <v>0</v>
      </c>
      <c r="AQ68" s="66">
        <v>0</v>
      </c>
      <c r="AR68" s="66">
        <v>0</v>
      </c>
      <c r="AS68" s="66">
        <f t="shared" si="102"/>
        <v>0</v>
      </c>
      <c r="AT68" s="66">
        <f t="shared" si="103"/>
        <v>0</v>
      </c>
      <c r="AU68" s="66">
        <f t="shared" si="104"/>
        <v>0</v>
      </c>
      <c r="AV68" s="66">
        <f t="shared" si="105"/>
        <v>0</v>
      </c>
      <c r="AW68" s="66">
        <f t="shared" si="106"/>
        <v>0</v>
      </c>
      <c r="AX68" s="66">
        <f t="shared" si="107"/>
        <v>0</v>
      </c>
      <c r="AY68" s="66">
        <f t="shared" si="108"/>
        <v>0</v>
      </c>
      <c r="AZ68" s="66">
        <f t="shared" si="109"/>
        <v>0</v>
      </c>
      <c r="BA68" s="66">
        <v>0</v>
      </c>
      <c r="BB68" s="66">
        <v>0</v>
      </c>
      <c r="BC68" s="66">
        <v>0</v>
      </c>
      <c r="BD68" s="66">
        <v>0</v>
      </c>
      <c r="BE68" s="66">
        <v>0</v>
      </c>
      <c r="BF68" s="66">
        <v>0</v>
      </c>
      <c r="BG68" s="66">
        <v>0</v>
      </c>
      <c r="BH68" s="66">
        <v>0</v>
      </c>
      <c r="BI68" s="77">
        <v>0</v>
      </c>
      <c r="BJ68" s="77">
        <v>0</v>
      </c>
      <c r="BK68" s="77">
        <v>0</v>
      </c>
      <c r="BL68" s="77">
        <v>0</v>
      </c>
      <c r="BM68" s="77">
        <v>0</v>
      </c>
      <c r="BN68" s="77">
        <v>0</v>
      </c>
      <c r="BO68" s="77">
        <v>0</v>
      </c>
      <c r="BP68" s="77">
        <v>0</v>
      </c>
      <c r="BQ68" s="66">
        <v>0</v>
      </c>
      <c r="BR68" s="66">
        <v>0</v>
      </c>
      <c r="BS68" s="66">
        <v>0</v>
      </c>
      <c r="BT68" s="66">
        <v>0</v>
      </c>
      <c r="BU68" s="66">
        <v>0</v>
      </c>
      <c r="BV68" s="66">
        <v>0</v>
      </c>
      <c r="BW68" s="66">
        <v>0</v>
      </c>
      <c r="BX68" s="66">
        <v>0</v>
      </c>
      <c r="BY68" s="66">
        <v>0</v>
      </c>
      <c r="BZ68" s="66">
        <v>0</v>
      </c>
      <c r="CA68" s="66">
        <v>0</v>
      </c>
      <c r="CB68" s="66">
        <v>0</v>
      </c>
      <c r="CC68" s="66">
        <v>0</v>
      </c>
      <c r="CD68" s="66">
        <v>0</v>
      </c>
      <c r="CE68" s="66">
        <v>0</v>
      </c>
      <c r="CF68" s="66">
        <v>0</v>
      </c>
      <c r="CG68" s="66" t="s">
        <v>108</v>
      </c>
      <c r="CH68" s="66" t="s">
        <v>108</v>
      </c>
      <c r="CI68" s="66">
        <f t="shared" si="25"/>
        <v>-0.1766462</v>
      </c>
      <c r="CJ68" s="66" t="s">
        <v>108</v>
      </c>
      <c r="CK68" s="35" t="s">
        <v>108</v>
      </c>
    </row>
    <row r="69" spans="1:1025" ht="51" x14ac:dyDescent="0.2">
      <c r="A69" s="47" t="s">
        <v>189</v>
      </c>
      <c r="B69" s="47" t="s">
        <v>198</v>
      </c>
      <c r="C69" s="30" t="s">
        <v>308</v>
      </c>
      <c r="D69" s="35" t="s">
        <v>108</v>
      </c>
      <c r="E69" s="66">
        <f t="shared" si="93"/>
        <v>0</v>
      </c>
      <c r="F69" s="66">
        <f t="shared" si="94"/>
        <v>0.20829355999999999</v>
      </c>
      <c r="G69" s="66">
        <f t="shared" si="95"/>
        <v>0</v>
      </c>
      <c r="H69" s="66">
        <f t="shared" si="96"/>
        <v>0</v>
      </c>
      <c r="I69" s="66">
        <f t="shared" si="97"/>
        <v>0</v>
      </c>
      <c r="J69" s="66">
        <f t="shared" si="98"/>
        <v>0</v>
      </c>
      <c r="K69" s="66">
        <f t="shared" si="99"/>
        <v>0</v>
      </c>
      <c r="L69" s="66">
        <f t="shared" si="100"/>
        <v>0</v>
      </c>
      <c r="M69" s="66">
        <v>0</v>
      </c>
      <c r="N69" s="66">
        <v>0</v>
      </c>
      <c r="O69" s="66">
        <v>0</v>
      </c>
      <c r="P69" s="66">
        <v>0</v>
      </c>
      <c r="Q69" s="66">
        <v>0</v>
      </c>
      <c r="R69" s="66">
        <v>0</v>
      </c>
      <c r="S69" s="66">
        <v>0</v>
      </c>
      <c r="T69" s="66">
        <v>0</v>
      </c>
      <c r="U69" s="66">
        <v>0</v>
      </c>
      <c r="V69" s="66">
        <v>0</v>
      </c>
      <c r="W69" s="66">
        <v>0</v>
      </c>
      <c r="X69" s="66">
        <v>0</v>
      </c>
      <c r="Y69" s="66">
        <v>0</v>
      </c>
      <c r="Z69" s="66">
        <v>0</v>
      </c>
      <c r="AA69" s="66">
        <v>0</v>
      </c>
      <c r="AB69" s="66">
        <v>0</v>
      </c>
      <c r="AC69" s="66">
        <v>0</v>
      </c>
      <c r="AD69" s="66">
        <v>0</v>
      </c>
      <c r="AE69" s="66">
        <v>0</v>
      </c>
      <c r="AF69" s="66">
        <v>0</v>
      </c>
      <c r="AG69" s="66">
        <v>0</v>
      </c>
      <c r="AH69" s="66">
        <v>0</v>
      </c>
      <c r="AI69" s="66">
        <v>0</v>
      </c>
      <c r="AJ69" s="66">
        <v>0</v>
      </c>
      <c r="AK69" s="66">
        <v>0</v>
      </c>
      <c r="AL69" s="66">
        <v>0.20829355999999999</v>
      </c>
      <c r="AM69" s="66">
        <v>0</v>
      </c>
      <c r="AN69" s="66">
        <v>0</v>
      </c>
      <c r="AO69" s="66">
        <v>0</v>
      </c>
      <c r="AP69" s="66">
        <v>0</v>
      </c>
      <c r="AQ69" s="66">
        <v>0</v>
      </c>
      <c r="AR69" s="66">
        <v>0</v>
      </c>
      <c r="AS69" s="66">
        <f t="shared" si="102"/>
        <v>0</v>
      </c>
      <c r="AT69" s="66">
        <f t="shared" si="103"/>
        <v>0</v>
      </c>
      <c r="AU69" s="66">
        <f t="shared" si="104"/>
        <v>0</v>
      </c>
      <c r="AV69" s="66">
        <f t="shared" si="105"/>
        <v>0</v>
      </c>
      <c r="AW69" s="66">
        <f t="shared" si="106"/>
        <v>0</v>
      </c>
      <c r="AX69" s="66">
        <f t="shared" si="107"/>
        <v>0</v>
      </c>
      <c r="AY69" s="66">
        <f t="shared" si="108"/>
        <v>0</v>
      </c>
      <c r="AZ69" s="66">
        <f t="shared" si="109"/>
        <v>0</v>
      </c>
      <c r="BA69" s="66">
        <v>0</v>
      </c>
      <c r="BB69" s="66">
        <v>0</v>
      </c>
      <c r="BC69" s="66">
        <v>0</v>
      </c>
      <c r="BD69" s="66">
        <v>0</v>
      </c>
      <c r="BE69" s="66">
        <v>0</v>
      </c>
      <c r="BF69" s="66">
        <v>0</v>
      </c>
      <c r="BG69" s="66">
        <v>0</v>
      </c>
      <c r="BH69" s="66">
        <v>0</v>
      </c>
      <c r="BI69" s="77">
        <v>0</v>
      </c>
      <c r="BJ69" s="77">
        <v>0</v>
      </c>
      <c r="BK69" s="77">
        <v>0</v>
      </c>
      <c r="BL69" s="77">
        <v>0</v>
      </c>
      <c r="BM69" s="77">
        <v>0</v>
      </c>
      <c r="BN69" s="77">
        <v>0</v>
      </c>
      <c r="BO69" s="77">
        <v>0</v>
      </c>
      <c r="BP69" s="77">
        <v>0</v>
      </c>
      <c r="BQ69" s="66">
        <v>0</v>
      </c>
      <c r="BR69" s="66">
        <v>0</v>
      </c>
      <c r="BS69" s="66">
        <v>0</v>
      </c>
      <c r="BT69" s="66">
        <v>0</v>
      </c>
      <c r="BU69" s="66">
        <v>0</v>
      </c>
      <c r="BV69" s="66">
        <v>0</v>
      </c>
      <c r="BW69" s="66">
        <v>0</v>
      </c>
      <c r="BX69" s="66">
        <v>0</v>
      </c>
      <c r="BY69" s="66">
        <v>0</v>
      </c>
      <c r="BZ69" s="66">
        <v>0</v>
      </c>
      <c r="CA69" s="66">
        <v>0</v>
      </c>
      <c r="CB69" s="66">
        <v>0</v>
      </c>
      <c r="CC69" s="66">
        <v>0</v>
      </c>
      <c r="CD69" s="66">
        <v>0</v>
      </c>
      <c r="CE69" s="66">
        <v>0</v>
      </c>
      <c r="CF69" s="66">
        <v>0</v>
      </c>
      <c r="CG69" s="66" t="s">
        <v>108</v>
      </c>
      <c r="CH69" s="66" t="s">
        <v>108</v>
      </c>
      <c r="CI69" s="66">
        <f t="shared" si="25"/>
        <v>-0.20829355999999999</v>
      </c>
      <c r="CJ69" s="66" t="s">
        <v>108</v>
      </c>
      <c r="CK69" s="35" t="s">
        <v>108</v>
      </c>
    </row>
    <row r="70" spans="1:1025" s="56" customFormat="1" ht="15.75" x14ac:dyDescent="0.25">
      <c r="A70" s="40" t="s">
        <v>199</v>
      </c>
      <c r="B70" s="34" t="s">
        <v>166</v>
      </c>
      <c r="C70" s="34" t="s">
        <v>107</v>
      </c>
      <c r="D70" s="57" t="s">
        <v>108</v>
      </c>
      <c r="E70" s="64">
        <f t="shared" ref="E70:E89" si="121">SUM(M70,U70,AC70,AK70)</f>
        <v>0</v>
      </c>
      <c r="F70" s="64">
        <f t="shared" ref="F70:F89" si="122">SUM(N70,V70,AD70,AL70)</f>
        <v>0</v>
      </c>
      <c r="G70" s="64">
        <f t="shared" ref="G70:G89" si="123">SUM(O70,W70,AE70,AM70)</f>
        <v>0</v>
      </c>
      <c r="H70" s="64">
        <f t="shared" ref="H70:H89" si="124">SUM(P70,X70,AF70,AN70)</f>
        <v>0</v>
      </c>
      <c r="I70" s="64">
        <f t="shared" ref="I70:I89" si="125">SUM(Q70,Y70,AG70,AO70)</f>
        <v>0</v>
      </c>
      <c r="J70" s="64">
        <f t="shared" ref="J70:J89" si="126">SUM(R70,Z70,AH70,AP70)</f>
        <v>0</v>
      </c>
      <c r="K70" s="64">
        <f t="shared" ref="K70:K89" si="127">SUM(S70,AA70,AI70,AQ70)</f>
        <v>0</v>
      </c>
      <c r="L70" s="64">
        <f t="shared" ref="L70:L89" si="128">SUM(T70,AB70,AJ70,AR70)</f>
        <v>0</v>
      </c>
      <c r="M70" s="64">
        <v>0</v>
      </c>
      <c r="N70" s="64">
        <v>0</v>
      </c>
      <c r="O70" s="64">
        <v>0</v>
      </c>
      <c r="P70" s="64">
        <v>0</v>
      </c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4">
        <v>0</v>
      </c>
      <c r="W70" s="64">
        <v>0</v>
      </c>
      <c r="X70" s="64">
        <v>0</v>
      </c>
      <c r="Y70" s="64">
        <v>0</v>
      </c>
      <c r="Z70" s="64">
        <v>0</v>
      </c>
      <c r="AA70" s="64">
        <v>0</v>
      </c>
      <c r="AB70" s="64">
        <v>0</v>
      </c>
      <c r="AC70" s="64">
        <v>0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f t="shared" ref="AS70:AS89" si="129">SUM(BA70,BI70,BQ70,BY70)</f>
        <v>0</v>
      </c>
      <c r="AT70" s="64">
        <f t="shared" ref="AT70:AT89" si="130">SUM(BB70,BJ70,BR70,BZ70)</f>
        <v>0</v>
      </c>
      <c r="AU70" s="64">
        <f t="shared" ref="AU70:AU89" si="131">SUM(BC70,BK70,BS70,CA70)</f>
        <v>0</v>
      </c>
      <c r="AV70" s="64">
        <f t="shared" ref="AV70:AV89" si="132">SUM(BD70,BL70,BT70,CB70)</f>
        <v>0</v>
      </c>
      <c r="AW70" s="64">
        <f t="shared" ref="AW70:AW89" si="133">SUM(BE70,BM70,BU70,CC70)</f>
        <v>0</v>
      </c>
      <c r="AX70" s="64">
        <f t="shared" ref="AX70:AX89" si="134">SUM(BF70,BN70,BV70,CD70)</f>
        <v>0</v>
      </c>
      <c r="AY70" s="64">
        <f t="shared" ref="AY70:AY89" si="135">SUM(BG70,BO70,BW70,CE70)</f>
        <v>0</v>
      </c>
      <c r="AZ70" s="64">
        <f t="shared" ref="AZ70:AZ89" si="136">SUM(BH70,BP70,BX70,CF70)</f>
        <v>0</v>
      </c>
      <c r="BA70" s="64">
        <v>0</v>
      </c>
      <c r="BB70" s="64">
        <v>0</v>
      </c>
      <c r="BC70" s="64">
        <v>0</v>
      </c>
      <c r="BD70" s="64">
        <v>0</v>
      </c>
      <c r="BE70" s="64">
        <v>0</v>
      </c>
      <c r="BF70" s="64">
        <v>0</v>
      </c>
      <c r="BG70" s="64">
        <v>0</v>
      </c>
      <c r="BH70" s="64">
        <v>0</v>
      </c>
      <c r="BI70" s="75">
        <v>0</v>
      </c>
      <c r="BJ70" s="75">
        <v>0</v>
      </c>
      <c r="BK70" s="75">
        <v>0</v>
      </c>
      <c r="BL70" s="75">
        <v>0</v>
      </c>
      <c r="BM70" s="75">
        <v>0</v>
      </c>
      <c r="BN70" s="75">
        <v>0</v>
      </c>
      <c r="BO70" s="75">
        <v>0</v>
      </c>
      <c r="BP70" s="75">
        <v>0</v>
      </c>
      <c r="BQ70" s="64">
        <v>0</v>
      </c>
      <c r="BR70" s="64">
        <v>0</v>
      </c>
      <c r="BS70" s="64">
        <v>0</v>
      </c>
      <c r="BT70" s="64">
        <v>0</v>
      </c>
      <c r="BU70" s="64">
        <v>0</v>
      </c>
      <c r="BV70" s="64">
        <v>0</v>
      </c>
      <c r="BW70" s="64">
        <v>0</v>
      </c>
      <c r="BX70" s="64">
        <v>0</v>
      </c>
      <c r="BY70" s="64">
        <v>0</v>
      </c>
      <c r="BZ70" s="64">
        <v>0</v>
      </c>
      <c r="CA70" s="64">
        <v>0</v>
      </c>
      <c r="CB70" s="64">
        <v>0</v>
      </c>
      <c r="CC70" s="64">
        <v>0</v>
      </c>
      <c r="CD70" s="64">
        <v>0</v>
      </c>
      <c r="CE70" s="64">
        <v>0</v>
      </c>
      <c r="CF70" s="64">
        <v>0</v>
      </c>
      <c r="CG70" s="64" t="s">
        <v>108</v>
      </c>
      <c r="CH70" s="64" t="s">
        <v>108</v>
      </c>
      <c r="CI70" s="64">
        <f t="shared" si="25"/>
        <v>0</v>
      </c>
      <c r="CJ70" s="64" t="s">
        <v>108</v>
      </c>
      <c r="CK70" s="57" t="s">
        <v>108</v>
      </c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54"/>
      <c r="IB70" s="54"/>
      <c r="IC70" s="54"/>
      <c r="ID70" s="54"/>
      <c r="IE70" s="54"/>
      <c r="IF70" s="54"/>
      <c r="IG70" s="54"/>
      <c r="IH70" s="54"/>
      <c r="II70" s="54"/>
      <c r="IJ70" s="54"/>
      <c r="IK70" s="54"/>
      <c r="IL70" s="54"/>
      <c r="IM70" s="54"/>
      <c r="IN70" s="54"/>
      <c r="IO70" s="54"/>
      <c r="IP70" s="54"/>
      <c r="IQ70" s="54"/>
      <c r="IR70" s="54"/>
      <c r="IS70" s="54"/>
      <c r="IT70" s="54"/>
      <c r="IU70" s="54"/>
      <c r="IV70" s="54"/>
      <c r="IW70" s="54"/>
      <c r="IX70" s="54"/>
      <c r="IY70" s="54"/>
      <c r="IZ70" s="54"/>
      <c r="JA70" s="54"/>
      <c r="JB70" s="54"/>
      <c r="JC70" s="54"/>
      <c r="JD70" s="54"/>
      <c r="JE70" s="54"/>
      <c r="JF70" s="54"/>
      <c r="JG70" s="54"/>
      <c r="JH70" s="54"/>
      <c r="JI70" s="54"/>
      <c r="JJ70" s="54"/>
      <c r="JK70" s="54"/>
      <c r="JL70" s="54"/>
      <c r="JM70" s="54"/>
      <c r="JN70" s="54"/>
      <c r="JO70" s="54"/>
      <c r="JP70" s="54"/>
      <c r="JQ70" s="54"/>
      <c r="JR70" s="54"/>
      <c r="JS70" s="54"/>
      <c r="JT70" s="54"/>
      <c r="JU70" s="54"/>
      <c r="JV70" s="54"/>
      <c r="JW70" s="54"/>
      <c r="JX70" s="54"/>
      <c r="JY70" s="54"/>
      <c r="JZ70" s="54"/>
      <c r="KA70" s="54"/>
      <c r="KB70" s="54"/>
      <c r="KC70" s="54"/>
      <c r="KD70" s="54"/>
      <c r="KE70" s="54"/>
      <c r="KF70" s="54"/>
      <c r="KG70" s="54"/>
      <c r="KH70" s="54"/>
      <c r="KI70" s="54"/>
      <c r="KJ70" s="54"/>
      <c r="KK70" s="54"/>
      <c r="KL70" s="54"/>
      <c r="KM70" s="54"/>
      <c r="KN70" s="54"/>
      <c r="KO70" s="54"/>
      <c r="KP70" s="54"/>
      <c r="KQ70" s="54"/>
      <c r="KR70" s="54"/>
      <c r="KS70" s="54"/>
      <c r="KT70" s="54"/>
      <c r="KU70" s="54"/>
      <c r="KV70" s="54"/>
      <c r="KW70" s="54"/>
      <c r="KX70" s="54"/>
      <c r="KY70" s="54"/>
      <c r="KZ70" s="54"/>
      <c r="LA70" s="54"/>
      <c r="LB70" s="54"/>
      <c r="LC70" s="54"/>
      <c r="LD70" s="54"/>
      <c r="LE70" s="54"/>
      <c r="LF70" s="54"/>
      <c r="LG70" s="54"/>
      <c r="LH70" s="54"/>
      <c r="LI70" s="54"/>
      <c r="LJ70" s="54"/>
      <c r="LK70" s="54"/>
      <c r="LL70" s="54"/>
      <c r="LM70" s="54"/>
      <c r="LN70" s="54"/>
      <c r="LO70" s="54"/>
      <c r="LP70" s="54"/>
      <c r="LQ70" s="54"/>
      <c r="LR70" s="54"/>
      <c r="LS70" s="54"/>
      <c r="LT70" s="54"/>
      <c r="LU70" s="54"/>
      <c r="LV70" s="54"/>
      <c r="LW70" s="54"/>
      <c r="LX70" s="54"/>
      <c r="LY70" s="54"/>
      <c r="LZ70" s="54"/>
      <c r="MA70" s="54"/>
      <c r="MB70" s="54"/>
      <c r="MC70" s="54"/>
      <c r="MD70" s="54"/>
      <c r="ME70" s="54"/>
      <c r="MF70" s="54"/>
      <c r="MG70" s="54"/>
      <c r="MH70" s="54"/>
      <c r="MI70" s="54"/>
      <c r="MJ70" s="54"/>
      <c r="MK70" s="54"/>
      <c r="ML70" s="54"/>
      <c r="MM70" s="54"/>
      <c r="MN70" s="54"/>
      <c r="MO70" s="54"/>
      <c r="MP70" s="54"/>
      <c r="MQ70" s="54"/>
      <c r="MR70" s="54"/>
      <c r="MS70" s="54"/>
      <c r="MT70" s="54"/>
      <c r="MU70" s="54"/>
      <c r="MV70" s="54"/>
      <c r="MW70" s="54"/>
      <c r="MX70" s="54"/>
      <c r="MY70" s="54"/>
      <c r="MZ70" s="54"/>
      <c r="NA70" s="54"/>
      <c r="NB70" s="54"/>
      <c r="NC70" s="54"/>
      <c r="ND70" s="54"/>
      <c r="NE70" s="54"/>
      <c r="NF70" s="54"/>
      <c r="NG70" s="54"/>
      <c r="NH70" s="54"/>
      <c r="NI70" s="54"/>
      <c r="NJ70" s="54"/>
      <c r="NK70" s="54"/>
      <c r="NL70" s="54"/>
      <c r="NM70" s="54"/>
      <c r="NN70" s="54"/>
      <c r="NO70" s="54"/>
      <c r="NP70" s="54"/>
      <c r="NQ70" s="54"/>
      <c r="NR70" s="54"/>
      <c r="NS70" s="54"/>
      <c r="NT70" s="54"/>
      <c r="NU70" s="54"/>
      <c r="NV70" s="54"/>
      <c r="NW70" s="54"/>
      <c r="NX70" s="54"/>
      <c r="NY70" s="54"/>
      <c r="NZ70" s="54"/>
      <c r="OA70" s="54"/>
      <c r="OB70" s="54"/>
      <c r="OC70" s="54"/>
      <c r="OD70" s="54"/>
      <c r="OE70" s="54"/>
      <c r="OF70" s="54"/>
      <c r="OG70" s="54"/>
      <c r="OH70" s="54"/>
      <c r="OI70" s="54"/>
      <c r="OJ70" s="54"/>
      <c r="OK70" s="54"/>
      <c r="OL70" s="54"/>
      <c r="OM70" s="54"/>
      <c r="ON70" s="54"/>
      <c r="OO70" s="54"/>
      <c r="OP70" s="54"/>
      <c r="OQ70" s="54"/>
      <c r="OR70" s="54"/>
      <c r="OS70" s="54"/>
      <c r="OT70" s="54"/>
      <c r="OU70" s="54"/>
      <c r="OV70" s="54"/>
      <c r="OW70" s="54"/>
      <c r="OX70" s="54"/>
      <c r="OY70" s="54"/>
      <c r="OZ70" s="54"/>
      <c r="PA70" s="54"/>
      <c r="PB70" s="54"/>
      <c r="PC70" s="54"/>
      <c r="PD70" s="54"/>
      <c r="PE70" s="54"/>
      <c r="PF70" s="54"/>
      <c r="PG70" s="54"/>
      <c r="PH70" s="54"/>
      <c r="PI70" s="54"/>
      <c r="PJ70" s="54"/>
      <c r="PK70" s="54"/>
      <c r="PL70" s="54"/>
      <c r="PM70" s="54"/>
      <c r="PN70" s="54"/>
      <c r="PO70" s="54"/>
      <c r="PP70" s="54"/>
      <c r="PQ70" s="54"/>
      <c r="PR70" s="54"/>
      <c r="PS70" s="54"/>
      <c r="PT70" s="54"/>
      <c r="PU70" s="54"/>
      <c r="PV70" s="54"/>
      <c r="PW70" s="54"/>
      <c r="PX70" s="54"/>
      <c r="PY70" s="54"/>
      <c r="PZ70" s="54"/>
      <c r="QA70" s="54"/>
      <c r="QB70" s="54"/>
      <c r="QC70" s="54"/>
      <c r="QD70" s="54"/>
      <c r="QE70" s="54"/>
      <c r="QF70" s="54"/>
      <c r="QG70" s="54"/>
      <c r="QH70" s="54"/>
      <c r="QI70" s="54"/>
      <c r="QJ70" s="54"/>
      <c r="QK70" s="54"/>
      <c r="QL70" s="54"/>
      <c r="QM70" s="54"/>
      <c r="QN70" s="54"/>
      <c r="QO70" s="54"/>
      <c r="QP70" s="54"/>
      <c r="QQ70" s="54"/>
      <c r="QR70" s="54"/>
      <c r="QS70" s="54"/>
      <c r="QT70" s="54"/>
      <c r="QU70" s="54"/>
      <c r="QV70" s="54"/>
      <c r="QW70" s="54"/>
      <c r="QX70" s="54"/>
      <c r="QY70" s="54"/>
      <c r="QZ70" s="54"/>
      <c r="RA70" s="54"/>
      <c r="RB70" s="54"/>
      <c r="RC70" s="54"/>
      <c r="RD70" s="54"/>
      <c r="RE70" s="54"/>
      <c r="RF70" s="54"/>
      <c r="RG70" s="54"/>
      <c r="RH70" s="54"/>
      <c r="RI70" s="54"/>
      <c r="RJ70" s="54"/>
      <c r="RK70" s="54"/>
      <c r="RL70" s="54"/>
      <c r="RM70" s="54"/>
      <c r="RN70" s="54"/>
      <c r="RO70" s="54"/>
      <c r="RP70" s="54"/>
      <c r="RQ70" s="54"/>
      <c r="RR70" s="54"/>
      <c r="RS70" s="54"/>
      <c r="RT70" s="54"/>
      <c r="RU70" s="54"/>
      <c r="RV70" s="54"/>
      <c r="RW70" s="54"/>
      <c r="RX70" s="54"/>
      <c r="RY70" s="54"/>
      <c r="RZ70" s="54"/>
      <c r="SA70" s="54"/>
      <c r="SB70" s="54"/>
      <c r="SC70" s="54"/>
      <c r="SD70" s="54"/>
      <c r="SE70" s="54"/>
      <c r="SF70" s="54"/>
      <c r="SG70" s="54"/>
      <c r="SH70" s="54"/>
      <c r="SI70" s="54"/>
      <c r="SJ70" s="54"/>
      <c r="SK70" s="54"/>
      <c r="SL70" s="54"/>
      <c r="SM70" s="54"/>
      <c r="SN70" s="54"/>
      <c r="SO70" s="54"/>
      <c r="SP70" s="54"/>
      <c r="SQ70" s="54"/>
      <c r="SR70" s="54"/>
      <c r="SS70" s="54"/>
      <c r="ST70" s="54"/>
      <c r="SU70" s="54"/>
      <c r="SV70" s="54"/>
      <c r="SW70" s="54"/>
      <c r="SX70" s="54"/>
      <c r="SY70" s="54"/>
      <c r="SZ70" s="54"/>
      <c r="TA70" s="54"/>
      <c r="TB70" s="54"/>
      <c r="TC70" s="54"/>
      <c r="TD70" s="54"/>
      <c r="TE70" s="54"/>
      <c r="TF70" s="54"/>
      <c r="TG70" s="54"/>
      <c r="TH70" s="54"/>
      <c r="TI70" s="54"/>
      <c r="TJ70" s="54"/>
      <c r="TK70" s="54"/>
      <c r="TL70" s="54"/>
      <c r="TM70" s="54"/>
      <c r="TN70" s="54"/>
      <c r="TO70" s="54"/>
      <c r="TP70" s="54"/>
      <c r="TQ70" s="54"/>
      <c r="TR70" s="54"/>
      <c r="TS70" s="54"/>
      <c r="TT70" s="54"/>
      <c r="TU70" s="54"/>
      <c r="TV70" s="54"/>
      <c r="TW70" s="54"/>
      <c r="TX70" s="54"/>
      <c r="TY70" s="54"/>
      <c r="TZ70" s="54"/>
      <c r="UA70" s="54"/>
      <c r="UB70" s="54"/>
      <c r="UC70" s="54"/>
      <c r="UD70" s="54"/>
      <c r="UE70" s="54"/>
      <c r="UF70" s="54"/>
      <c r="UG70" s="54"/>
      <c r="UH70" s="54"/>
      <c r="UI70" s="54"/>
      <c r="UJ70" s="54"/>
      <c r="UK70" s="54"/>
      <c r="UL70" s="54"/>
      <c r="UM70" s="54"/>
      <c r="UN70" s="54"/>
      <c r="UO70" s="54"/>
      <c r="UP70" s="54"/>
      <c r="UQ70" s="54"/>
      <c r="UR70" s="54"/>
      <c r="US70" s="54"/>
      <c r="UT70" s="54"/>
      <c r="UU70" s="54"/>
      <c r="UV70" s="54"/>
      <c r="UW70" s="54"/>
      <c r="UX70" s="54"/>
      <c r="UY70" s="54"/>
      <c r="UZ70" s="54"/>
      <c r="VA70" s="54"/>
      <c r="VB70" s="54"/>
      <c r="VC70" s="54"/>
      <c r="VD70" s="54"/>
      <c r="VE70" s="54"/>
      <c r="VF70" s="54"/>
      <c r="VG70" s="54"/>
      <c r="VH70" s="54"/>
      <c r="VI70" s="54"/>
      <c r="VJ70" s="54"/>
      <c r="VK70" s="54"/>
      <c r="VL70" s="54"/>
      <c r="VM70" s="54"/>
      <c r="VN70" s="54"/>
      <c r="VO70" s="54"/>
      <c r="VP70" s="54"/>
      <c r="VQ70" s="54"/>
      <c r="VR70" s="54"/>
      <c r="VS70" s="54"/>
      <c r="VT70" s="54"/>
      <c r="VU70" s="54"/>
      <c r="VV70" s="54"/>
      <c r="VW70" s="54"/>
      <c r="VX70" s="54"/>
      <c r="VY70" s="54"/>
      <c r="VZ70" s="54"/>
      <c r="WA70" s="54"/>
      <c r="WB70" s="54"/>
      <c r="WC70" s="54"/>
      <c r="WD70" s="54"/>
      <c r="WE70" s="54"/>
      <c r="WF70" s="54"/>
      <c r="WG70" s="54"/>
      <c r="WH70" s="54"/>
      <c r="WI70" s="54"/>
      <c r="WJ70" s="54"/>
      <c r="WK70" s="54"/>
      <c r="WL70" s="54"/>
      <c r="WM70" s="54"/>
      <c r="WN70" s="54"/>
      <c r="WO70" s="54"/>
      <c r="WP70" s="54"/>
      <c r="WQ70" s="54"/>
      <c r="WR70" s="54"/>
      <c r="WS70" s="54"/>
      <c r="WT70" s="54"/>
      <c r="WU70" s="54"/>
      <c r="WV70" s="54"/>
      <c r="WW70" s="54"/>
      <c r="WX70" s="54"/>
      <c r="WY70" s="54"/>
      <c r="WZ70" s="54"/>
      <c r="XA70" s="54"/>
      <c r="XB70" s="54"/>
      <c r="XC70" s="54"/>
      <c r="XD70" s="54"/>
      <c r="XE70" s="54"/>
      <c r="XF70" s="54"/>
      <c r="XG70" s="54"/>
      <c r="XH70" s="54"/>
      <c r="XI70" s="54"/>
      <c r="XJ70" s="54"/>
      <c r="XK70" s="54"/>
      <c r="XL70" s="54"/>
      <c r="XM70" s="54"/>
      <c r="XN70" s="54"/>
      <c r="XO70" s="54"/>
      <c r="XP70" s="54"/>
      <c r="XQ70" s="54"/>
      <c r="XR70" s="54"/>
      <c r="XS70" s="54"/>
      <c r="XT70" s="54"/>
      <c r="XU70" s="54"/>
      <c r="XV70" s="54"/>
      <c r="XW70" s="54"/>
      <c r="XX70" s="54"/>
      <c r="XY70" s="54"/>
      <c r="XZ70" s="54"/>
      <c r="YA70" s="54"/>
      <c r="YB70" s="54"/>
      <c r="YC70" s="54"/>
      <c r="YD70" s="54"/>
      <c r="YE70" s="54"/>
      <c r="YF70" s="54"/>
      <c r="YG70" s="54"/>
      <c r="YH70" s="54"/>
      <c r="YI70" s="54"/>
      <c r="YJ70" s="54"/>
      <c r="YK70" s="54"/>
      <c r="YL70" s="54"/>
      <c r="YM70" s="54"/>
      <c r="YN70" s="54"/>
      <c r="YO70" s="54"/>
      <c r="YP70" s="54"/>
      <c r="YQ70" s="54"/>
      <c r="YR70" s="54"/>
      <c r="YS70" s="54"/>
      <c r="YT70" s="54"/>
      <c r="YU70" s="54"/>
      <c r="YV70" s="54"/>
      <c r="YW70" s="54"/>
      <c r="YX70" s="54"/>
      <c r="YY70" s="54"/>
      <c r="YZ70" s="54"/>
      <c r="ZA70" s="54"/>
      <c r="ZB70" s="54"/>
      <c r="ZC70" s="54"/>
      <c r="ZD70" s="54"/>
      <c r="ZE70" s="54"/>
      <c r="ZF70" s="54"/>
      <c r="ZG70" s="54"/>
      <c r="ZH70" s="54"/>
      <c r="ZI70" s="54"/>
      <c r="ZJ70" s="54"/>
      <c r="ZK70" s="54"/>
      <c r="ZL70" s="54"/>
      <c r="ZM70" s="54"/>
      <c r="ZN70" s="54"/>
      <c r="ZO70" s="54"/>
      <c r="ZP70" s="54"/>
      <c r="ZQ70" s="54"/>
      <c r="ZR70" s="54"/>
      <c r="ZS70" s="54"/>
      <c r="ZT70" s="54"/>
      <c r="ZU70" s="54"/>
      <c r="ZV70" s="54"/>
      <c r="ZW70" s="54"/>
      <c r="ZX70" s="54"/>
      <c r="ZY70" s="54"/>
      <c r="ZZ70" s="54"/>
      <c r="AAA70" s="54"/>
      <c r="AAB70" s="54"/>
      <c r="AAC70" s="54"/>
      <c r="AAD70" s="54"/>
      <c r="AAE70" s="54"/>
      <c r="AAF70" s="54"/>
      <c r="AAG70" s="54"/>
      <c r="AAH70" s="54"/>
      <c r="AAI70" s="54"/>
      <c r="AAJ70" s="54"/>
      <c r="AAK70" s="54"/>
      <c r="AAL70" s="54"/>
      <c r="AAM70" s="54"/>
      <c r="AAN70" s="54"/>
      <c r="AAO70" s="54"/>
      <c r="AAP70" s="54"/>
      <c r="AAQ70" s="54"/>
      <c r="AAR70" s="54"/>
      <c r="AAS70" s="54"/>
      <c r="AAT70" s="54"/>
      <c r="AAU70" s="54"/>
      <c r="AAV70" s="54"/>
      <c r="AAW70" s="54"/>
      <c r="AAX70" s="54"/>
      <c r="AAY70" s="54"/>
      <c r="AAZ70" s="54"/>
      <c r="ABA70" s="54"/>
      <c r="ABB70" s="54"/>
      <c r="ABC70" s="54"/>
      <c r="ABD70" s="54"/>
      <c r="ABE70" s="54"/>
      <c r="ABF70" s="54"/>
      <c r="ABG70" s="54"/>
      <c r="ABH70" s="54"/>
      <c r="ABI70" s="54"/>
      <c r="ABJ70" s="54"/>
      <c r="ABK70" s="54"/>
      <c r="ABL70" s="54"/>
      <c r="ABM70" s="54"/>
      <c r="ABN70" s="54"/>
      <c r="ABO70" s="54"/>
      <c r="ABP70" s="54"/>
      <c r="ABQ70" s="54"/>
      <c r="ABR70" s="54"/>
      <c r="ABS70" s="54"/>
      <c r="ABT70" s="54"/>
      <c r="ABU70" s="54"/>
      <c r="ABV70" s="54"/>
      <c r="ABW70" s="54"/>
      <c r="ABX70" s="54"/>
      <c r="ABY70" s="54"/>
      <c r="ABZ70" s="54"/>
      <c r="ACA70" s="54"/>
      <c r="ACB70" s="54"/>
      <c r="ACC70" s="54"/>
      <c r="ACD70" s="54"/>
      <c r="ACE70" s="54"/>
      <c r="ACF70" s="54"/>
      <c r="ACG70" s="54"/>
      <c r="ACH70" s="54"/>
      <c r="ACI70" s="54"/>
      <c r="ACJ70" s="54"/>
      <c r="ACK70" s="54"/>
      <c r="ACL70" s="54"/>
      <c r="ACM70" s="54"/>
      <c r="ACN70" s="54"/>
      <c r="ACO70" s="54"/>
      <c r="ACP70" s="54"/>
      <c r="ACQ70" s="54"/>
      <c r="ACR70" s="54"/>
      <c r="ACS70" s="54"/>
      <c r="ACT70" s="54"/>
      <c r="ACU70" s="54"/>
      <c r="ACV70" s="54"/>
      <c r="ACW70" s="54"/>
      <c r="ACX70" s="54"/>
      <c r="ACY70" s="54"/>
      <c r="ACZ70" s="54"/>
      <c r="ADA70" s="54"/>
      <c r="ADB70" s="54"/>
      <c r="ADC70" s="54"/>
      <c r="ADD70" s="54"/>
      <c r="ADE70" s="54"/>
      <c r="ADF70" s="54"/>
      <c r="ADG70" s="54"/>
      <c r="ADH70" s="54"/>
      <c r="ADI70" s="54"/>
      <c r="ADJ70" s="54"/>
      <c r="ADK70" s="54"/>
      <c r="ADL70" s="54"/>
      <c r="ADM70" s="54"/>
      <c r="ADN70" s="54"/>
      <c r="ADO70" s="54"/>
      <c r="ADP70" s="54"/>
      <c r="ADQ70" s="54"/>
      <c r="ADR70" s="54"/>
      <c r="ADS70" s="54"/>
      <c r="ADT70" s="54"/>
      <c r="ADU70" s="54"/>
      <c r="ADV70" s="54"/>
      <c r="ADW70" s="54"/>
      <c r="ADX70" s="54"/>
      <c r="ADY70" s="54"/>
      <c r="ADZ70" s="54"/>
      <c r="AEA70" s="54"/>
      <c r="AEB70" s="54"/>
      <c r="AEC70" s="54"/>
      <c r="AED70" s="54"/>
      <c r="AEE70" s="54"/>
      <c r="AEF70" s="54"/>
      <c r="AEG70" s="54"/>
      <c r="AEH70" s="54"/>
      <c r="AEI70" s="54"/>
      <c r="AEJ70" s="54"/>
      <c r="AEK70" s="54"/>
      <c r="AEL70" s="54"/>
      <c r="AEM70" s="54"/>
      <c r="AEN70" s="54"/>
      <c r="AEO70" s="54"/>
      <c r="AEP70" s="54"/>
      <c r="AEQ70" s="54"/>
      <c r="AER70" s="54"/>
      <c r="AES70" s="54"/>
      <c r="AET70" s="54"/>
      <c r="AEU70" s="54"/>
      <c r="AEV70" s="54"/>
      <c r="AEW70" s="54"/>
      <c r="AEX70" s="54"/>
      <c r="AEY70" s="54"/>
      <c r="AEZ70" s="54"/>
      <c r="AFA70" s="54"/>
      <c r="AFB70" s="54"/>
      <c r="AFC70" s="54"/>
      <c r="AFD70" s="54"/>
      <c r="AFE70" s="54"/>
      <c r="AFF70" s="54"/>
      <c r="AFG70" s="54"/>
      <c r="AFH70" s="54"/>
      <c r="AFI70" s="54"/>
      <c r="AFJ70" s="54"/>
      <c r="AFK70" s="54"/>
      <c r="AFL70" s="54"/>
      <c r="AFM70" s="54"/>
      <c r="AFN70" s="54"/>
      <c r="AFO70" s="54"/>
      <c r="AFP70" s="54"/>
      <c r="AFQ70" s="54"/>
      <c r="AFR70" s="54"/>
      <c r="AFS70" s="54"/>
      <c r="AFT70" s="54"/>
      <c r="AFU70" s="55"/>
      <c r="AFV70" s="55"/>
      <c r="AFW70" s="55"/>
      <c r="AFX70" s="55"/>
      <c r="AFY70" s="55"/>
      <c r="AFZ70" s="55"/>
      <c r="AGA70" s="55"/>
      <c r="AGB70" s="55"/>
      <c r="AGC70" s="55"/>
      <c r="AGD70" s="55"/>
      <c r="AGE70" s="55"/>
      <c r="AGF70" s="55"/>
      <c r="AGG70" s="55"/>
      <c r="AGH70" s="55"/>
      <c r="AGI70" s="55"/>
      <c r="AGJ70" s="55"/>
      <c r="AGK70" s="55"/>
      <c r="AGL70" s="55"/>
      <c r="AGM70" s="55"/>
      <c r="AGN70" s="55"/>
      <c r="AGO70" s="55"/>
      <c r="AGP70" s="55"/>
      <c r="AGQ70" s="55"/>
      <c r="AGR70" s="55"/>
      <c r="AGS70" s="55"/>
      <c r="AGT70" s="55"/>
      <c r="AGU70" s="55"/>
      <c r="AGV70" s="55"/>
      <c r="AGW70" s="55"/>
      <c r="AGX70" s="55"/>
      <c r="AGY70" s="55"/>
      <c r="AGZ70" s="55"/>
      <c r="AHA70" s="55"/>
      <c r="AHB70" s="55"/>
      <c r="AHC70" s="55"/>
      <c r="AHD70" s="55"/>
      <c r="AHE70" s="55"/>
      <c r="AHF70" s="55"/>
      <c r="AHG70" s="55"/>
      <c r="AHH70" s="55"/>
      <c r="AHI70" s="55"/>
      <c r="AHJ70" s="55"/>
      <c r="AHK70" s="55"/>
      <c r="AHL70" s="55"/>
      <c r="AHM70" s="55"/>
      <c r="AHN70" s="55"/>
      <c r="AHO70" s="55"/>
      <c r="AHP70" s="55"/>
      <c r="AHQ70" s="55"/>
      <c r="AHR70" s="55"/>
      <c r="AHS70" s="55"/>
      <c r="AHT70" s="55"/>
      <c r="AHU70" s="55"/>
      <c r="AHV70" s="55"/>
      <c r="AHW70" s="55"/>
      <c r="AHX70" s="55"/>
      <c r="AHY70" s="55"/>
      <c r="AHZ70" s="55"/>
      <c r="AIA70" s="55"/>
      <c r="AIB70" s="55"/>
      <c r="AIC70" s="55"/>
      <c r="AID70" s="55"/>
      <c r="AIE70" s="55"/>
      <c r="AIF70" s="55"/>
      <c r="AIG70" s="55"/>
      <c r="AIH70" s="55"/>
      <c r="AII70" s="55"/>
      <c r="AIJ70" s="55"/>
      <c r="AIK70" s="55"/>
      <c r="AIL70" s="55"/>
      <c r="AIM70" s="55"/>
      <c r="AIN70" s="55"/>
      <c r="AIO70" s="55"/>
      <c r="AIP70" s="55"/>
      <c r="AIQ70" s="55"/>
      <c r="AIR70" s="55"/>
      <c r="AIS70" s="55"/>
      <c r="AIT70" s="55"/>
      <c r="AIU70" s="55"/>
      <c r="AIV70" s="55"/>
      <c r="AIW70" s="55"/>
      <c r="AIX70" s="55"/>
      <c r="AIY70" s="55"/>
      <c r="AIZ70" s="55"/>
      <c r="AJA70" s="55"/>
      <c r="AJB70" s="55"/>
      <c r="AJC70" s="55"/>
      <c r="AJD70" s="55"/>
      <c r="AJE70" s="55"/>
      <c r="AJF70" s="55"/>
      <c r="AJG70" s="55"/>
      <c r="AJH70" s="55"/>
      <c r="AJI70" s="55"/>
      <c r="AJJ70" s="55"/>
      <c r="AJK70" s="55"/>
      <c r="AJL70" s="55"/>
      <c r="AJM70" s="55"/>
      <c r="AJN70" s="55"/>
      <c r="AJO70" s="55"/>
      <c r="AJP70" s="55"/>
      <c r="AJQ70" s="55"/>
      <c r="AJR70" s="55"/>
      <c r="AJS70" s="55"/>
      <c r="AJT70" s="55"/>
      <c r="AJU70" s="55"/>
      <c r="AJV70" s="55"/>
      <c r="AJW70" s="55"/>
      <c r="AJX70" s="55"/>
      <c r="AJY70" s="55"/>
      <c r="AJZ70" s="55"/>
      <c r="AKA70" s="55"/>
      <c r="AKB70" s="55"/>
      <c r="AKC70" s="55"/>
      <c r="AKD70" s="55"/>
      <c r="AKE70" s="55"/>
      <c r="AKF70" s="55"/>
      <c r="AKG70" s="55"/>
      <c r="AKH70" s="55"/>
      <c r="AKI70" s="55"/>
      <c r="AKJ70" s="55"/>
      <c r="AKK70" s="55"/>
      <c r="AKL70" s="55"/>
      <c r="AKM70" s="55"/>
      <c r="AKN70" s="55"/>
      <c r="AKO70" s="55"/>
      <c r="AKP70" s="55"/>
      <c r="AKQ70" s="55"/>
      <c r="AKR70" s="55"/>
      <c r="AKS70" s="55"/>
      <c r="AKT70" s="55"/>
      <c r="AKU70" s="55"/>
      <c r="AKV70" s="55"/>
      <c r="AKW70" s="55"/>
      <c r="AKX70" s="55"/>
      <c r="AKY70" s="55"/>
      <c r="AKZ70" s="55"/>
      <c r="ALA70" s="55"/>
      <c r="ALB70" s="55"/>
      <c r="ALC70" s="55"/>
      <c r="ALD70" s="55"/>
      <c r="ALE70" s="55"/>
      <c r="ALF70" s="55"/>
      <c r="ALG70" s="55"/>
      <c r="ALH70" s="55"/>
      <c r="ALI70" s="55"/>
      <c r="ALJ70" s="55"/>
      <c r="ALK70" s="55"/>
      <c r="ALL70" s="55"/>
      <c r="ALM70" s="55"/>
      <c r="ALN70" s="55"/>
      <c r="ALO70" s="55"/>
      <c r="ALP70" s="55"/>
      <c r="ALQ70" s="55"/>
      <c r="ALR70" s="55"/>
      <c r="ALS70" s="55"/>
      <c r="ALT70" s="55"/>
      <c r="ALU70" s="55"/>
      <c r="ALV70" s="55"/>
      <c r="ALW70" s="55"/>
      <c r="ALX70" s="55"/>
      <c r="ALY70" s="55"/>
      <c r="ALZ70" s="55"/>
      <c r="AMA70" s="55"/>
      <c r="AMB70" s="55"/>
      <c r="AMC70" s="55"/>
      <c r="AMD70" s="55"/>
      <c r="AME70" s="55"/>
      <c r="AMF70" s="55"/>
      <c r="AMG70" s="55"/>
      <c r="AMH70" s="55"/>
      <c r="AMI70" s="55"/>
      <c r="AMJ70" s="55"/>
      <c r="AMK70" s="55"/>
    </row>
    <row r="71" spans="1:1025" s="56" customFormat="1" ht="15.75" x14ac:dyDescent="0.25">
      <c r="A71" s="40" t="s">
        <v>200</v>
      </c>
      <c r="B71" s="34" t="s">
        <v>185</v>
      </c>
      <c r="C71" s="34" t="s">
        <v>107</v>
      </c>
      <c r="D71" s="57" t="s">
        <v>108</v>
      </c>
      <c r="E71" s="64">
        <f t="shared" si="121"/>
        <v>0</v>
      </c>
      <c r="F71" s="64">
        <f t="shared" si="122"/>
        <v>2.4187567699999999</v>
      </c>
      <c r="G71" s="64">
        <f t="shared" si="123"/>
        <v>0</v>
      </c>
      <c r="H71" s="64">
        <f t="shared" si="124"/>
        <v>0</v>
      </c>
      <c r="I71" s="64">
        <f t="shared" si="125"/>
        <v>0.5</v>
      </c>
      <c r="J71" s="64">
        <f t="shared" si="126"/>
        <v>0</v>
      </c>
      <c r="K71" s="64">
        <f t="shared" si="127"/>
        <v>0</v>
      </c>
      <c r="L71" s="64">
        <f t="shared" si="128"/>
        <v>0</v>
      </c>
      <c r="M71" s="64">
        <f t="shared" ref="M71:AR71" si="137">SUM(M72:M74)</f>
        <v>0</v>
      </c>
      <c r="N71" s="64">
        <f t="shared" si="137"/>
        <v>0</v>
      </c>
      <c r="O71" s="64">
        <f t="shared" si="137"/>
        <v>0</v>
      </c>
      <c r="P71" s="64">
        <f t="shared" si="137"/>
        <v>0</v>
      </c>
      <c r="Q71" s="64">
        <f t="shared" si="137"/>
        <v>0</v>
      </c>
      <c r="R71" s="64">
        <f t="shared" si="137"/>
        <v>0</v>
      </c>
      <c r="S71" s="64">
        <f t="shared" si="137"/>
        <v>0</v>
      </c>
      <c r="T71" s="64">
        <f t="shared" si="137"/>
        <v>0</v>
      </c>
      <c r="U71" s="64">
        <f t="shared" si="137"/>
        <v>0</v>
      </c>
      <c r="V71" s="64">
        <f t="shared" si="137"/>
        <v>0</v>
      </c>
      <c r="W71" s="64">
        <f t="shared" si="137"/>
        <v>0</v>
      </c>
      <c r="X71" s="64">
        <f t="shared" si="137"/>
        <v>0</v>
      </c>
      <c r="Y71" s="64">
        <f t="shared" si="137"/>
        <v>0</v>
      </c>
      <c r="Z71" s="64">
        <f t="shared" si="137"/>
        <v>0</v>
      </c>
      <c r="AA71" s="64">
        <f t="shared" si="137"/>
        <v>0</v>
      </c>
      <c r="AB71" s="64">
        <f t="shared" si="137"/>
        <v>0</v>
      </c>
      <c r="AC71" s="64">
        <f t="shared" si="137"/>
        <v>0</v>
      </c>
      <c r="AD71" s="64">
        <f t="shared" si="137"/>
        <v>0</v>
      </c>
      <c r="AE71" s="64">
        <f t="shared" si="137"/>
        <v>0</v>
      </c>
      <c r="AF71" s="64">
        <f t="shared" si="137"/>
        <v>0</v>
      </c>
      <c r="AG71" s="64">
        <f t="shared" si="137"/>
        <v>0</v>
      </c>
      <c r="AH71" s="64">
        <f t="shared" si="137"/>
        <v>0</v>
      </c>
      <c r="AI71" s="64">
        <f t="shared" si="137"/>
        <v>0</v>
      </c>
      <c r="AJ71" s="64">
        <f t="shared" si="137"/>
        <v>0</v>
      </c>
      <c r="AK71" s="64">
        <f t="shared" si="137"/>
        <v>0</v>
      </c>
      <c r="AL71" s="64">
        <f t="shared" si="137"/>
        <v>2.4187567699999999</v>
      </c>
      <c r="AM71" s="64">
        <f t="shared" si="137"/>
        <v>0</v>
      </c>
      <c r="AN71" s="64">
        <f t="shared" si="137"/>
        <v>0</v>
      </c>
      <c r="AO71" s="64">
        <f t="shared" si="137"/>
        <v>0.5</v>
      </c>
      <c r="AP71" s="64">
        <f t="shared" si="137"/>
        <v>0</v>
      </c>
      <c r="AQ71" s="64">
        <f t="shared" si="137"/>
        <v>0</v>
      </c>
      <c r="AR71" s="64">
        <f t="shared" si="137"/>
        <v>0</v>
      </c>
      <c r="AS71" s="64">
        <f t="shared" si="129"/>
        <v>0</v>
      </c>
      <c r="AT71" s="64">
        <f t="shared" si="130"/>
        <v>1.0097750000000001</v>
      </c>
      <c r="AU71" s="64">
        <f t="shared" si="131"/>
        <v>0</v>
      </c>
      <c r="AV71" s="64">
        <f t="shared" si="132"/>
        <v>0</v>
      </c>
      <c r="AW71" s="64">
        <f t="shared" si="133"/>
        <v>0.44600000000000001</v>
      </c>
      <c r="AX71" s="64">
        <f t="shared" si="134"/>
        <v>0</v>
      </c>
      <c r="AY71" s="64">
        <f t="shared" si="135"/>
        <v>0</v>
      </c>
      <c r="AZ71" s="64">
        <f t="shared" si="136"/>
        <v>0</v>
      </c>
      <c r="BA71" s="64">
        <f t="shared" ref="BA71:BH71" si="138">SUM(BA72:BA74)</f>
        <v>0</v>
      </c>
      <c r="BB71" s="64">
        <f t="shared" si="138"/>
        <v>0</v>
      </c>
      <c r="BC71" s="64">
        <f t="shared" si="138"/>
        <v>0</v>
      </c>
      <c r="BD71" s="64">
        <f t="shared" si="138"/>
        <v>0</v>
      </c>
      <c r="BE71" s="64">
        <f t="shared" si="138"/>
        <v>0</v>
      </c>
      <c r="BF71" s="64">
        <f t="shared" si="138"/>
        <v>0</v>
      </c>
      <c r="BG71" s="64">
        <f t="shared" si="138"/>
        <v>0</v>
      </c>
      <c r="BH71" s="64">
        <f t="shared" si="138"/>
        <v>0</v>
      </c>
      <c r="BI71" s="75">
        <f t="shared" ref="BI71:CF71" si="139">SUM(BI72:BI74)</f>
        <v>0</v>
      </c>
      <c r="BJ71" s="75">
        <f t="shared" si="139"/>
        <v>1.0097750000000001</v>
      </c>
      <c r="BK71" s="75">
        <f t="shared" si="139"/>
        <v>0</v>
      </c>
      <c r="BL71" s="75">
        <f t="shared" si="139"/>
        <v>0</v>
      </c>
      <c r="BM71" s="75">
        <f t="shared" si="139"/>
        <v>0.44600000000000001</v>
      </c>
      <c r="BN71" s="75">
        <f t="shared" si="139"/>
        <v>0</v>
      </c>
      <c r="BO71" s="75">
        <f t="shared" si="139"/>
        <v>0</v>
      </c>
      <c r="BP71" s="75">
        <f t="shared" si="139"/>
        <v>0</v>
      </c>
      <c r="BQ71" s="64">
        <f t="shared" si="139"/>
        <v>0</v>
      </c>
      <c r="BR71" s="64">
        <f t="shared" si="139"/>
        <v>0</v>
      </c>
      <c r="BS71" s="64">
        <f t="shared" si="139"/>
        <v>0</v>
      </c>
      <c r="BT71" s="64">
        <f t="shared" si="139"/>
        <v>0</v>
      </c>
      <c r="BU71" s="64">
        <f t="shared" si="139"/>
        <v>0</v>
      </c>
      <c r="BV71" s="64">
        <f t="shared" si="139"/>
        <v>0</v>
      </c>
      <c r="BW71" s="64">
        <f t="shared" si="139"/>
        <v>0</v>
      </c>
      <c r="BX71" s="64">
        <f t="shared" si="139"/>
        <v>0</v>
      </c>
      <c r="BY71" s="64">
        <f t="shared" si="139"/>
        <v>0</v>
      </c>
      <c r="BZ71" s="64">
        <f t="shared" si="139"/>
        <v>0</v>
      </c>
      <c r="CA71" s="64">
        <f t="shared" si="139"/>
        <v>0</v>
      </c>
      <c r="CB71" s="64">
        <f t="shared" si="139"/>
        <v>0</v>
      </c>
      <c r="CC71" s="64">
        <f t="shared" si="139"/>
        <v>0</v>
      </c>
      <c r="CD71" s="64">
        <f t="shared" si="139"/>
        <v>0</v>
      </c>
      <c r="CE71" s="64">
        <f t="shared" si="139"/>
        <v>0</v>
      </c>
      <c r="CF71" s="64">
        <f t="shared" si="139"/>
        <v>0</v>
      </c>
      <c r="CG71" s="64" t="s">
        <v>108</v>
      </c>
      <c r="CH71" s="64" t="s">
        <v>108</v>
      </c>
      <c r="CI71" s="64">
        <f t="shared" si="25"/>
        <v>-1.4089817699999998</v>
      </c>
      <c r="CJ71" s="64" t="s">
        <v>108</v>
      </c>
      <c r="CK71" s="57" t="s">
        <v>108</v>
      </c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/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54"/>
      <c r="FH71" s="54"/>
      <c r="FI71" s="54"/>
      <c r="FJ71" s="54"/>
      <c r="FK71" s="54"/>
      <c r="FL71" s="54"/>
      <c r="FM71" s="54"/>
      <c r="FN71" s="54"/>
      <c r="FO71" s="54"/>
      <c r="FP71" s="54"/>
      <c r="FQ71" s="54"/>
      <c r="FR71" s="54"/>
      <c r="FS71" s="54"/>
      <c r="FT71" s="54"/>
      <c r="FU71" s="54"/>
      <c r="FV71" s="54"/>
      <c r="FW71" s="54"/>
      <c r="FX71" s="54"/>
      <c r="FY71" s="54"/>
      <c r="FZ71" s="54"/>
      <c r="GA71" s="54"/>
      <c r="GB71" s="54"/>
      <c r="GC71" s="54"/>
      <c r="GD71" s="54"/>
      <c r="GE71" s="54"/>
      <c r="GF71" s="54"/>
      <c r="GG71" s="54"/>
      <c r="GH71" s="54"/>
      <c r="GI71" s="54"/>
      <c r="GJ71" s="54"/>
      <c r="GK71" s="54"/>
      <c r="GL71" s="54"/>
      <c r="GM71" s="54"/>
      <c r="GN71" s="54"/>
      <c r="GO71" s="54"/>
      <c r="GP71" s="54"/>
      <c r="GQ71" s="54"/>
      <c r="GR71" s="54"/>
      <c r="GS71" s="54"/>
      <c r="GT71" s="54"/>
      <c r="GU71" s="54"/>
      <c r="GV71" s="54"/>
      <c r="GW71" s="54"/>
      <c r="GX71" s="54"/>
      <c r="GY71" s="54"/>
      <c r="GZ71" s="54"/>
      <c r="HA71" s="54"/>
      <c r="HB71" s="54"/>
      <c r="HC71" s="54"/>
      <c r="HD71" s="54"/>
      <c r="HE71" s="54"/>
      <c r="HF71" s="54"/>
      <c r="HG71" s="54"/>
      <c r="HH71" s="54"/>
      <c r="HI71" s="54"/>
      <c r="HJ71" s="54"/>
      <c r="HK71" s="54"/>
      <c r="HL71" s="54"/>
      <c r="HM71" s="54"/>
      <c r="HN71" s="54"/>
      <c r="HO71" s="54"/>
      <c r="HP71" s="54"/>
      <c r="HQ71" s="54"/>
      <c r="HR71" s="54"/>
      <c r="HS71" s="54"/>
      <c r="HT71" s="54"/>
      <c r="HU71" s="54"/>
      <c r="HV71" s="54"/>
      <c r="HW71" s="54"/>
      <c r="HX71" s="54"/>
      <c r="HY71" s="54"/>
      <c r="HZ71" s="54"/>
      <c r="IA71" s="54"/>
      <c r="IB71" s="54"/>
      <c r="IC71" s="54"/>
      <c r="ID71" s="54"/>
      <c r="IE71" s="54"/>
      <c r="IF71" s="54"/>
      <c r="IG71" s="54"/>
      <c r="IH71" s="54"/>
      <c r="II71" s="54"/>
      <c r="IJ71" s="54"/>
      <c r="IK71" s="54"/>
      <c r="IL71" s="54"/>
      <c r="IM71" s="54"/>
      <c r="IN71" s="54"/>
      <c r="IO71" s="54"/>
      <c r="IP71" s="54"/>
      <c r="IQ71" s="54"/>
      <c r="IR71" s="54"/>
      <c r="IS71" s="54"/>
      <c r="IT71" s="54"/>
      <c r="IU71" s="54"/>
      <c r="IV71" s="54"/>
      <c r="IW71" s="54"/>
      <c r="IX71" s="54"/>
      <c r="IY71" s="54"/>
      <c r="IZ71" s="54"/>
      <c r="JA71" s="54"/>
      <c r="JB71" s="54"/>
      <c r="JC71" s="54"/>
      <c r="JD71" s="54"/>
      <c r="JE71" s="54"/>
      <c r="JF71" s="54"/>
      <c r="JG71" s="54"/>
      <c r="JH71" s="54"/>
      <c r="JI71" s="54"/>
      <c r="JJ71" s="54"/>
      <c r="JK71" s="54"/>
      <c r="JL71" s="54"/>
      <c r="JM71" s="54"/>
      <c r="JN71" s="54"/>
      <c r="JO71" s="54"/>
      <c r="JP71" s="54"/>
      <c r="JQ71" s="54"/>
      <c r="JR71" s="54"/>
      <c r="JS71" s="54"/>
      <c r="JT71" s="54"/>
      <c r="JU71" s="54"/>
      <c r="JV71" s="54"/>
      <c r="JW71" s="54"/>
      <c r="JX71" s="54"/>
      <c r="JY71" s="54"/>
      <c r="JZ71" s="54"/>
      <c r="KA71" s="54"/>
      <c r="KB71" s="54"/>
      <c r="KC71" s="54"/>
      <c r="KD71" s="54"/>
      <c r="KE71" s="54"/>
      <c r="KF71" s="54"/>
      <c r="KG71" s="54"/>
      <c r="KH71" s="54"/>
      <c r="KI71" s="54"/>
      <c r="KJ71" s="54"/>
      <c r="KK71" s="54"/>
      <c r="KL71" s="54"/>
      <c r="KM71" s="54"/>
      <c r="KN71" s="54"/>
      <c r="KO71" s="54"/>
      <c r="KP71" s="54"/>
      <c r="KQ71" s="54"/>
      <c r="KR71" s="54"/>
      <c r="KS71" s="54"/>
      <c r="KT71" s="54"/>
      <c r="KU71" s="54"/>
      <c r="KV71" s="54"/>
      <c r="KW71" s="54"/>
      <c r="KX71" s="54"/>
      <c r="KY71" s="54"/>
      <c r="KZ71" s="54"/>
      <c r="LA71" s="54"/>
      <c r="LB71" s="54"/>
      <c r="LC71" s="54"/>
      <c r="LD71" s="54"/>
      <c r="LE71" s="54"/>
      <c r="LF71" s="54"/>
      <c r="LG71" s="54"/>
      <c r="LH71" s="54"/>
      <c r="LI71" s="54"/>
      <c r="LJ71" s="54"/>
      <c r="LK71" s="54"/>
      <c r="LL71" s="54"/>
      <c r="LM71" s="54"/>
      <c r="LN71" s="54"/>
      <c r="LO71" s="54"/>
      <c r="LP71" s="54"/>
      <c r="LQ71" s="54"/>
      <c r="LR71" s="54"/>
      <c r="LS71" s="54"/>
      <c r="LT71" s="54"/>
      <c r="LU71" s="54"/>
      <c r="LV71" s="54"/>
      <c r="LW71" s="54"/>
      <c r="LX71" s="54"/>
      <c r="LY71" s="54"/>
      <c r="LZ71" s="54"/>
      <c r="MA71" s="54"/>
      <c r="MB71" s="54"/>
      <c r="MC71" s="54"/>
      <c r="MD71" s="54"/>
      <c r="ME71" s="54"/>
      <c r="MF71" s="54"/>
      <c r="MG71" s="54"/>
      <c r="MH71" s="54"/>
      <c r="MI71" s="54"/>
      <c r="MJ71" s="54"/>
      <c r="MK71" s="54"/>
      <c r="ML71" s="54"/>
      <c r="MM71" s="54"/>
      <c r="MN71" s="54"/>
      <c r="MO71" s="54"/>
      <c r="MP71" s="54"/>
      <c r="MQ71" s="54"/>
      <c r="MR71" s="54"/>
      <c r="MS71" s="54"/>
      <c r="MT71" s="54"/>
      <c r="MU71" s="54"/>
      <c r="MV71" s="54"/>
      <c r="MW71" s="54"/>
      <c r="MX71" s="54"/>
      <c r="MY71" s="54"/>
      <c r="MZ71" s="54"/>
      <c r="NA71" s="54"/>
      <c r="NB71" s="54"/>
      <c r="NC71" s="54"/>
      <c r="ND71" s="54"/>
      <c r="NE71" s="54"/>
      <c r="NF71" s="54"/>
      <c r="NG71" s="54"/>
      <c r="NH71" s="54"/>
      <c r="NI71" s="54"/>
      <c r="NJ71" s="54"/>
      <c r="NK71" s="54"/>
      <c r="NL71" s="54"/>
      <c r="NM71" s="54"/>
      <c r="NN71" s="54"/>
      <c r="NO71" s="54"/>
      <c r="NP71" s="54"/>
      <c r="NQ71" s="54"/>
      <c r="NR71" s="54"/>
      <c r="NS71" s="54"/>
      <c r="NT71" s="54"/>
      <c r="NU71" s="54"/>
      <c r="NV71" s="54"/>
      <c r="NW71" s="54"/>
      <c r="NX71" s="54"/>
      <c r="NY71" s="54"/>
      <c r="NZ71" s="54"/>
      <c r="OA71" s="54"/>
      <c r="OB71" s="54"/>
      <c r="OC71" s="54"/>
      <c r="OD71" s="54"/>
      <c r="OE71" s="54"/>
      <c r="OF71" s="54"/>
      <c r="OG71" s="54"/>
      <c r="OH71" s="54"/>
      <c r="OI71" s="54"/>
      <c r="OJ71" s="54"/>
      <c r="OK71" s="54"/>
      <c r="OL71" s="54"/>
      <c r="OM71" s="54"/>
      <c r="ON71" s="54"/>
      <c r="OO71" s="54"/>
      <c r="OP71" s="54"/>
      <c r="OQ71" s="54"/>
      <c r="OR71" s="54"/>
      <c r="OS71" s="54"/>
      <c r="OT71" s="54"/>
      <c r="OU71" s="54"/>
      <c r="OV71" s="54"/>
      <c r="OW71" s="54"/>
      <c r="OX71" s="54"/>
      <c r="OY71" s="54"/>
      <c r="OZ71" s="54"/>
      <c r="PA71" s="54"/>
      <c r="PB71" s="54"/>
      <c r="PC71" s="54"/>
      <c r="PD71" s="54"/>
      <c r="PE71" s="54"/>
      <c r="PF71" s="54"/>
      <c r="PG71" s="54"/>
      <c r="PH71" s="54"/>
      <c r="PI71" s="54"/>
      <c r="PJ71" s="54"/>
      <c r="PK71" s="54"/>
      <c r="PL71" s="54"/>
      <c r="PM71" s="54"/>
      <c r="PN71" s="54"/>
      <c r="PO71" s="54"/>
      <c r="PP71" s="54"/>
      <c r="PQ71" s="54"/>
      <c r="PR71" s="54"/>
      <c r="PS71" s="54"/>
      <c r="PT71" s="54"/>
      <c r="PU71" s="54"/>
      <c r="PV71" s="54"/>
      <c r="PW71" s="54"/>
      <c r="PX71" s="54"/>
      <c r="PY71" s="54"/>
      <c r="PZ71" s="54"/>
      <c r="QA71" s="54"/>
      <c r="QB71" s="54"/>
      <c r="QC71" s="54"/>
      <c r="QD71" s="54"/>
      <c r="QE71" s="54"/>
      <c r="QF71" s="54"/>
      <c r="QG71" s="54"/>
      <c r="QH71" s="54"/>
      <c r="QI71" s="54"/>
      <c r="QJ71" s="54"/>
      <c r="QK71" s="54"/>
      <c r="QL71" s="54"/>
      <c r="QM71" s="54"/>
      <c r="QN71" s="54"/>
      <c r="QO71" s="54"/>
      <c r="QP71" s="54"/>
      <c r="QQ71" s="54"/>
      <c r="QR71" s="54"/>
      <c r="QS71" s="54"/>
      <c r="QT71" s="54"/>
      <c r="QU71" s="54"/>
      <c r="QV71" s="54"/>
      <c r="QW71" s="54"/>
      <c r="QX71" s="54"/>
      <c r="QY71" s="54"/>
      <c r="QZ71" s="54"/>
      <c r="RA71" s="54"/>
      <c r="RB71" s="54"/>
      <c r="RC71" s="54"/>
      <c r="RD71" s="54"/>
      <c r="RE71" s="54"/>
      <c r="RF71" s="54"/>
      <c r="RG71" s="54"/>
      <c r="RH71" s="54"/>
      <c r="RI71" s="54"/>
      <c r="RJ71" s="54"/>
      <c r="RK71" s="54"/>
      <c r="RL71" s="54"/>
      <c r="RM71" s="54"/>
      <c r="RN71" s="54"/>
      <c r="RO71" s="54"/>
      <c r="RP71" s="54"/>
      <c r="RQ71" s="54"/>
      <c r="RR71" s="54"/>
      <c r="RS71" s="54"/>
      <c r="RT71" s="54"/>
      <c r="RU71" s="54"/>
      <c r="RV71" s="54"/>
      <c r="RW71" s="54"/>
      <c r="RX71" s="54"/>
      <c r="RY71" s="54"/>
      <c r="RZ71" s="54"/>
      <c r="SA71" s="54"/>
      <c r="SB71" s="54"/>
      <c r="SC71" s="54"/>
      <c r="SD71" s="54"/>
      <c r="SE71" s="54"/>
      <c r="SF71" s="54"/>
      <c r="SG71" s="54"/>
      <c r="SH71" s="54"/>
      <c r="SI71" s="54"/>
      <c r="SJ71" s="54"/>
      <c r="SK71" s="54"/>
      <c r="SL71" s="54"/>
      <c r="SM71" s="54"/>
      <c r="SN71" s="54"/>
      <c r="SO71" s="54"/>
      <c r="SP71" s="54"/>
      <c r="SQ71" s="54"/>
      <c r="SR71" s="54"/>
      <c r="SS71" s="54"/>
      <c r="ST71" s="54"/>
      <c r="SU71" s="54"/>
      <c r="SV71" s="54"/>
      <c r="SW71" s="54"/>
      <c r="SX71" s="54"/>
      <c r="SY71" s="54"/>
      <c r="SZ71" s="54"/>
      <c r="TA71" s="54"/>
      <c r="TB71" s="54"/>
      <c r="TC71" s="54"/>
      <c r="TD71" s="54"/>
      <c r="TE71" s="54"/>
      <c r="TF71" s="54"/>
      <c r="TG71" s="54"/>
      <c r="TH71" s="54"/>
      <c r="TI71" s="54"/>
      <c r="TJ71" s="54"/>
      <c r="TK71" s="54"/>
      <c r="TL71" s="54"/>
      <c r="TM71" s="54"/>
      <c r="TN71" s="54"/>
      <c r="TO71" s="54"/>
      <c r="TP71" s="54"/>
      <c r="TQ71" s="54"/>
      <c r="TR71" s="54"/>
      <c r="TS71" s="54"/>
      <c r="TT71" s="54"/>
      <c r="TU71" s="54"/>
      <c r="TV71" s="54"/>
      <c r="TW71" s="54"/>
      <c r="TX71" s="54"/>
      <c r="TY71" s="54"/>
      <c r="TZ71" s="54"/>
      <c r="UA71" s="54"/>
      <c r="UB71" s="54"/>
      <c r="UC71" s="54"/>
      <c r="UD71" s="54"/>
      <c r="UE71" s="54"/>
      <c r="UF71" s="54"/>
      <c r="UG71" s="54"/>
      <c r="UH71" s="54"/>
      <c r="UI71" s="54"/>
      <c r="UJ71" s="54"/>
      <c r="UK71" s="54"/>
      <c r="UL71" s="54"/>
      <c r="UM71" s="54"/>
      <c r="UN71" s="54"/>
      <c r="UO71" s="54"/>
      <c r="UP71" s="54"/>
      <c r="UQ71" s="54"/>
      <c r="UR71" s="54"/>
      <c r="US71" s="54"/>
      <c r="UT71" s="54"/>
      <c r="UU71" s="54"/>
      <c r="UV71" s="54"/>
      <c r="UW71" s="54"/>
      <c r="UX71" s="54"/>
      <c r="UY71" s="54"/>
      <c r="UZ71" s="54"/>
      <c r="VA71" s="54"/>
      <c r="VB71" s="54"/>
      <c r="VC71" s="54"/>
      <c r="VD71" s="54"/>
      <c r="VE71" s="54"/>
      <c r="VF71" s="54"/>
      <c r="VG71" s="54"/>
      <c r="VH71" s="54"/>
      <c r="VI71" s="54"/>
      <c r="VJ71" s="54"/>
      <c r="VK71" s="54"/>
      <c r="VL71" s="54"/>
      <c r="VM71" s="54"/>
      <c r="VN71" s="54"/>
      <c r="VO71" s="54"/>
      <c r="VP71" s="54"/>
      <c r="VQ71" s="54"/>
      <c r="VR71" s="54"/>
      <c r="VS71" s="54"/>
      <c r="VT71" s="54"/>
      <c r="VU71" s="54"/>
      <c r="VV71" s="54"/>
      <c r="VW71" s="54"/>
      <c r="VX71" s="54"/>
      <c r="VY71" s="54"/>
      <c r="VZ71" s="54"/>
      <c r="WA71" s="54"/>
      <c r="WB71" s="54"/>
      <c r="WC71" s="54"/>
      <c r="WD71" s="54"/>
      <c r="WE71" s="54"/>
      <c r="WF71" s="54"/>
      <c r="WG71" s="54"/>
      <c r="WH71" s="54"/>
      <c r="WI71" s="54"/>
      <c r="WJ71" s="54"/>
      <c r="WK71" s="54"/>
      <c r="WL71" s="54"/>
      <c r="WM71" s="54"/>
      <c r="WN71" s="54"/>
      <c r="WO71" s="54"/>
      <c r="WP71" s="54"/>
      <c r="WQ71" s="54"/>
      <c r="WR71" s="54"/>
      <c r="WS71" s="54"/>
      <c r="WT71" s="54"/>
      <c r="WU71" s="54"/>
      <c r="WV71" s="54"/>
      <c r="WW71" s="54"/>
      <c r="WX71" s="54"/>
      <c r="WY71" s="54"/>
      <c r="WZ71" s="54"/>
      <c r="XA71" s="54"/>
      <c r="XB71" s="54"/>
      <c r="XC71" s="54"/>
      <c r="XD71" s="54"/>
      <c r="XE71" s="54"/>
      <c r="XF71" s="54"/>
      <c r="XG71" s="54"/>
      <c r="XH71" s="54"/>
      <c r="XI71" s="54"/>
      <c r="XJ71" s="54"/>
      <c r="XK71" s="54"/>
      <c r="XL71" s="54"/>
      <c r="XM71" s="54"/>
      <c r="XN71" s="54"/>
      <c r="XO71" s="54"/>
      <c r="XP71" s="54"/>
      <c r="XQ71" s="54"/>
      <c r="XR71" s="54"/>
      <c r="XS71" s="54"/>
      <c r="XT71" s="54"/>
      <c r="XU71" s="54"/>
      <c r="XV71" s="54"/>
      <c r="XW71" s="54"/>
      <c r="XX71" s="54"/>
      <c r="XY71" s="54"/>
      <c r="XZ71" s="54"/>
      <c r="YA71" s="54"/>
      <c r="YB71" s="54"/>
      <c r="YC71" s="54"/>
      <c r="YD71" s="54"/>
      <c r="YE71" s="54"/>
      <c r="YF71" s="54"/>
      <c r="YG71" s="54"/>
      <c r="YH71" s="54"/>
      <c r="YI71" s="54"/>
      <c r="YJ71" s="54"/>
      <c r="YK71" s="54"/>
      <c r="YL71" s="54"/>
      <c r="YM71" s="54"/>
      <c r="YN71" s="54"/>
      <c r="YO71" s="54"/>
      <c r="YP71" s="54"/>
      <c r="YQ71" s="54"/>
      <c r="YR71" s="54"/>
      <c r="YS71" s="54"/>
      <c r="YT71" s="54"/>
      <c r="YU71" s="54"/>
      <c r="YV71" s="54"/>
      <c r="YW71" s="54"/>
      <c r="YX71" s="54"/>
      <c r="YY71" s="54"/>
      <c r="YZ71" s="54"/>
      <c r="ZA71" s="54"/>
      <c r="ZB71" s="54"/>
      <c r="ZC71" s="54"/>
      <c r="ZD71" s="54"/>
      <c r="ZE71" s="54"/>
      <c r="ZF71" s="54"/>
      <c r="ZG71" s="54"/>
      <c r="ZH71" s="54"/>
      <c r="ZI71" s="54"/>
      <c r="ZJ71" s="54"/>
      <c r="ZK71" s="54"/>
      <c r="ZL71" s="54"/>
      <c r="ZM71" s="54"/>
      <c r="ZN71" s="54"/>
      <c r="ZO71" s="54"/>
      <c r="ZP71" s="54"/>
      <c r="ZQ71" s="54"/>
      <c r="ZR71" s="54"/>
      <c r="ZS71" s="54"/>
      <c r="ZT71" s="54"/>
      <c r="ZU71" s="54"/>
      <c r="ZV71" s="54"/>
      <c r="ZW71" s="54"/>
      <c r="ZX71" s="54"/>
      <c r="ZY71" s="54"/>
      <c r="ZZ71" s="54"/>
      <c r="AAA71" s="54"/>
      <c r="AAB71" s="54"/>
      <c r="AAC71" s="54"/>
      <c r="AAD71" s="54"/>
      <c r="AAE71" s="54"/>
      <c r="AAF71" s="54"/>
      <c r="AAG71" s="54"/>
      <c r="AAH71" s="54"/>
      <c r="AAI71" s="54"/>
      <c r="AAJ71" s="54"/>
      <c r="AAK71" s="54"/>
      <c r="AAL71" s="54"/>
      <c r="AAM71" s="54"/>
      <c r="AAN71" s="54"/>
      <c r="AAO71" s="54"/>
      <c r="AAP71" s="54"/>
      <c r="AAQ71" s="54"/>
      <c r="AAR71" s="54"/>
      <c r="AAS71" s="54"/>
      <c r="AAT71" s="54"/>
      <c r="AAU71" s="54"/>
      <c r="AAV71" s="54"/>
      <c r="AAW71" s="54"/>
      <c r="AAX71" s="54"/>
      <c r="AAY71" s="54"/>
      <c r="AAZ71" s="54"/>
      <c r="ABA71" s="54"/>
      <c r="ABB71" s="54"/>
      <c r="ABC71" s="54"/>
      <c r="ABD71" s="54"/>
      <c r="ABE71" s="54"/>
      <c r="ABF71" s="54"/>
      <c r="ABG71" s="54"/>
      <c r="ABH71" s="54"/>
      <c r="ABI71" s="54"/>
      <c r="ABJ71" s="54"/>
      <c r="ABK71" s="54"/>
      <c r="ABL71" s="54"/>
      <c r="ABM71" s="54"/>
      <c r="ABN71" s="54"/>
      <c r="ABO71" s="54"/>
      <c r="ABP71" s="54"/>
      <c r="ABQ71" s="54"/>
      <c r="ABR71" s="54"/>
      <c r="ABS71" s="54"/>
      <c r="ABT71" s="54"/>
      <c r="ABU71" s="54"/>
      <c r="ABV71" s="54"/>
      <c r="ABW71" s="54"/>
      <c r="ABX71" s="54"/>
      <c r="ABY71" s="54"/>
      <c r="ABZ71" s="54"/>
      <c r="ACA71" s="54"/>
      <c r="ACB71" s="54"/>
      <c r="ACC71" s="54"/>
      <c r="ACD71" s="54"/>
      <c r="ACE71" s="54"/>
      <c r="ACF71" s="54"/>
      <c r="ACG71" s="54"/>
      <c r="ACH71" s="54"/>
      <c r="ACI71" s="54"/>
      <c r="ACJ71" s="54"/>
      <c r="ACK71" s="54"/>
      <c r="ACL71" s="54"/>
      <c r="ACM71" s="54"/>
      <c r="ACN71" s="54"/>
      <c r="ACO71" s="54"/>
      <c r="ACP71" s="54"/>
      <c r="ACQ71" s="54"/>
      <c r="ACR71" s="54"/>
      <c r="ACS71" s="54"/>
      <c r="ACT71" s="54"/>
      <c r="ACU71" s="54"/>
      <c r="ACV71" s="54"/>
      <c r="ACW71" s="54"/>
      <c r="ACX71" s="54"/>
      <c r="ACY71" s="54"/>
      <c r="ACZ71" s="54"/>
      <c r="ADA71" s="54"/>
      <c r="ADB71" s="54"/>
      <c r="ADC71" s="54"/>
      <c r="ADD71" s="54"/>
      <c r="ADE71" s="54"/>
      <c r="ADF71" s="54"/>
      <c r="ADG71" s="54"/>
      <c r="ADH71" s="54"/>
      <c r="ADI71" s="54"/>
      <c r="ADJ71" s="54"/>
      <c r="ADK71" s="54"/>
      <c r="ADL71" s="54"/>
      <c r="ADM71" s="54"/>
      <c r="ADN71" s="54"/>
      <c r="ADO71" s="54"/>
      <c r="ADP71" s="54"/>
      <c r="ADQ71" s="54"/>
      <c r="ADR71" s="54"/>
      <c r="ADS71" s="54"/>
      <c r="ADT71" s="54"/>
      <c r="ADU71" s="54"/>
      <c r="ADV71" s="54"/>
      <c r="ADW71" s="54"/>
      <c r="ADX71" s="54"/>
      <c r="ADY71" s="54"/>
      <c r="ADZ71" s="54"/>
      <c r="AEA71" s="54"/>
      <c r="AEB71" s="54"/>
      <c r="AEC71" s="54"/>
      <c r="AED71" s="54"/>
      <c r="AEE71" s="54"/>
      <c r="AEF71" s="54"/>
      <c r="AEG71" s="54"/>
      <c r="AEH71" s="54"/>
      <c r="AEI71" s="54"/>
      <c r="AEJ71" s="54"/>
      <c r="AEK71" s="54"/>
      <c r="AEL71" s="54"/>
      <c r="AEM71" s="54"/>
      <c r="AEN71" s="54"/>
      <c r="AEO71" s="54"/>
      <c r="AEP71" s="54"/>
      <c r="AEQ71" s="54"/>
      <c r="AER71" s="54"/>
      <c r="AES71" s="54"/>
      <c r="AET71" s="54"/>
      <c r="AEU71" s="54"/>
      <c r="AEV71" s="54"/>
      <c r="AEW71" s="54"/>
      <c r="AEX71" s="54"/>
      <c r="AEY71" s="54"/>
      <c r="AEZ71" s="54"/>
      <c r="AFA71" s="54"/>
      <c r="AFB71" s="54"/>
      <c r="AFC71" s="54"/>
      <c r="AFD71" s="54"/>
      <c r="AFE71" s="54"/>
      <c r="AFF71" s="54"/>
      <c r="AFG71" s="54"/>
      <c r="AFH71" s="54"/>
      <c r="AFI71" s="54"/>
      <c r="AFJ71" s="54"/>
      <c r="AFK71" s="54"/>
      <c r="AFL71" s="54"/>
      <c r="AFM71" s="54"/>
      <c r="AFN71" s="54"/>
      <c r="AFO71" s="54"/>
      <c r="AFP71" s="54"/>
      <c r="AFQ71" s="54"/>
      <c r="AFR71" s="54"/>
      <c r="AFS71" s="54"/>
      <c r="AFT71" s="54"/>
      <c r="AFU71" s="55"/>
      <c r="AFV71" s="55"/>
      <c r="AFW71" s="55"/>
      <c r="AFX71" s="55"/>
      <c r="AFY71" s="55"/>
      <c r="AFZ71" s="55"/>
      <c r="AGA71" s="55"/>
      <c r="AGB71" s="55"/>
      <c r="AGC71" s="55"/>
      <c r="AGD71" s="55"/>
      <c r="AGE71" s="55"/>
      <c r="AGF71" s="55"/>
      <c r="AGG71" s="55"/>
      <c r="AGH71" s="55"/>
      <c r="AGI71" s="55"/>
      <c r="AGJ71" s="55"/>
      <c r="AGK71" s="55"/>
      <c r="AGL71" s="55"/>
      <c r="AGM71" s="55"/>
      <c r="AGN71" s="55"/>
      <c r="AGO71" s="55"/>
      <c r="AGP71" s="55"/>
      <c r="AGQ71" s="55"/>
      <c r="AGR71" s="55"/>
      <c r="AGS71" s="55"/>
      <c r="AGT71" s="55"/>
      <c r="AGU71" s="55"/>
      <c r="AGV71" s="55"/>
      <c r="AGW71" s="55"/>
      <c r="AGX71" s="55"/>
      <c r="AGY71" s="55"/>
      <c r="AGZ71" s="55"/>
      <c r="AHA71" s="55"/>
      <c r="AHB71" s="55"/>
      <c r="AHC71" s="55"/>
      <c r="AHD71" s="55"/>
      <c r="AHE71" s="55"/>
      <c r="AHF71" s="55"/>
      <c r="AHG71" s="55"/>
      <c r="AHH71" s="55"/>
      <c r="AHI71" s="55"/>
      <c r="AHJ71" s="55"/>
      <c r="AHK71" s="55"/>
      <c r="AHL71" s="55"/>
      <c r="AHM71" s="55"/>
      <c r="AHN71" s="55"/>
      <c r="AHO71" s="55"/>
      <c r="AHP71" s="55"/>
      <c r="AHQ71" s="55"/>
      <c r="AHR71" s="55"/>
      <c r="AHS71" s="55"/>
      <c r="AHT71" s="55"/>
      <c r="AHU71" s="55"/>
      <c r="AHV71" s="55"/>
      <c r="AHW71" s="55"/>
      <c r="AHX71" s="55"/>
      <c r="AHY71" s="55"/>
      <c r="AHZ71" s="55"/>
      <c r="AIA71" s="55"/>
      <c r="AIB71" s="55"/>
      <c r="AIC71" s="55"/>
      <c r="AID71" s="55"/>
      <c r="AIE71" s="55"/>
      <c r="AIF71" s="55"/>
      <c r="AIG71" s="55"/>
      <c r="AIH71" s="55"/>
      <c r="AII71" s="55"/>
      <c r="AIJ71" s="55"/>
      <c r="AIK71" s="55"/>
      <c r="AIL71" s="55"/>
      <c r="AIM71" s="55"/>
      <c r="AIN71" s="55"/>
      <c r="AIO71" s="55"/>
      <c r="AIP71" s="55"/>
      <c r="AIQ71" s="55"/>
      <c r="AIR71" s="55"/>
      <c r="AIS71" s="55"/>
      <c r="AIT71" s="55"/>
      <c r="AIU71" s="55"/>
      <c r="AIV71" s="55"/>
      <c r="AIW71" s="55"/>
      <c r="AIX71" s="55"/>
      <c r="AIY71" s="55"/>
      <c r="AIZ71" s="55"/>
      <c r="AJA71" s="55"/>
      <c r="AJB71" s="55"/>
      <c r="AJC71" s="55"/>
      <c r="AJD71" s="55"/>
      <c r="AJE71" s="55"/>
      <c r="AJF71" s="55"/>
      <c r="AJG71" s="55"/>
      <c r="AJH71" s="55"/>
      <c r="AJI71" s="55"/>
      <c r="AJJ71" s="55"/>
      <c r="AJK71" s="55"/>
      <c r="AJL71" s="55"/>
      <c r="AJM71" s="55"/>
      <c r="AJN71" s="55"/>
      <c r="AJO71" s="55"/>
      <c r="AJP71" s="55"/>
      <c r="AJQ71" s="55"/>
      <c r="AJR71" s="55"/>
      <c r="AJS71" s="55"/>
      <c r="AJT71" s="55"/>
      <c r="AJU71" s="55"/>
      <c r="AJV71" s="55"/>
      <c r="AJW71" s="55"/>
      <c r="AJX71" s="55"/>
      <c r="AJY71" s="55"/>
      <c r="AJZ71" s="55"/>
      <c r="AKA71" s="55"/>
      <c r="AKB71" s="55"/>
      <c r="AKC71" s="55"/>
      <c r="AKD71" s="55"/>
      <c r="AKE71" s="55"/>
      <c r="AKF71" s="55"/>
      <c r="AKG71" s="55"/>
      <c r="AKH71" s="55"/>
      <c r="AKI71" s="55"/>
      <c r="AKJ71" s="55"/>
      <c r="AKK71" s="55"/>
      <c r="AKL71" s="55"/>
      <c r="AKM71" s="55"/>
      <c r="AKN71" s="55"/>
      <c r="AKO71" s="55"/>
      <c r="AKP71" s="55"/>
      <c r="AKQ71" s="55"/>
      <c r="AKR71" s="55"/>
      <c r="AKS71" s="55"/>
      <c r="AKT71" s="55"/>
      <c r="AKU71" s="55"/>
      <c r="AKV71" s="55"/>
      <c r="AKW71" s="55"/>
      <c r="AKX71" s="55"/>
      <c r="AKY71" s="55"/>
      <c r="AKZ71" s="55"/>
      <c r="ALA71" s="55"/>
      <c r="ALB71" s="55"/>
      <c r="ALC71" s="55"/>
      <c r="ALD71" s="55"/>
      <c r="ALE71" s="55"/>
      <c r="ALF71" s="55"/>
      <c r="ALG71" s="55"/>
      <c r="ALH71" s="55"/>
      <c r="ALI71" s="55"/>
      <c r="ALJ71" s="55"/>
      <c r="ALK71" s="55"/>
      <c r="ALL71" s="55"/>
      <c r="ALM71" s="55"/>
      <c r="ALN71" s="55"/>
      <c r="ALO71" s="55"/>
      <c r="ALP71" s="55"/>
      <c r="ALQ71" s="55"/>
      <c r="ALR71" s="55"/>
      <c r="ALS71" s="55"/>
      <c r="ALT71" s="55"/>
      <c r="ALU71" s="55"/>
      <c r="ALV71" s="55"/>
      <c r="ALW71" s="55"/>
      <c r="ALX71" s="55"/>
      <c r="ALY71" s="55"/>
      <c r="ALZ71" s="55"/>
      <c r="AMA71" s="55"/>
      <c r="AMB71" s="55"/>
      <c r="AMC71" s="55"/>
      <c r="AMD71" s="55"/>
      <c r="AME71" s="55"/>
      <c r="AMF71" s="55"/>
      <c r="AMG71" s="55"/>
      <c r="AMH71" s="55"/>
      <c r="AMI71" s="55"/>
      <c r="AMJ71" s="55"/>
      <c r="AMK71" s="55"/>
    </row>
    <row r="72" spans="1:1025" ht="38.25" x14ac:dyDescent="0.2">
      <c r="A72" s="47" t="s">
        <v>200</v>
      </c>
      <c r="B72" s="50" t="s">
        <v>201</v>
      </c>
      <c r="C72" s="30" t="s">
        <v>309</v>
      </c>
      <c r="D72" s="35" t="s">
        <v>108</v>
      </c>
      <c r="E72" s="66">
        <f t="shared" si="121"/>
        <v>0</v>
      </c>
      <c r="F72" s="66">
        <f t="shared" si="122"/>
        <v>0.51</v>
      </c>
      <c r="G72" s="66">
        <f t="shared" si="123"/>
        <v>0</v>
      </c>
      <c r="H72" s="66">
        <f t="shared" si="124"/>
        <v>0</v>
      </c>
      <c r="I72" s="66">
        <f t="shared" si="125"/>
        <v>0</v>
      </c>
      <c r="J72" s="66">
        <f t="shared" si="126"/>
        <v>0</v>
      </c>
      <c r="K72" s="66">
        <f t="shared" si="127"/>
        <v>0</v>
      </c>
      <c r="L72" s="66">
        <f t="shared" si="128"/>
        <v>0</v>
      </c>
      <c r="M72" s="66">
        <v>0</v>
      </c>
      <c r="N72" s="66">
        <v>0</v>
      </c>
      <c r="O72" s="66">
        <v>0</v>
      </c>
      <c r="P72" s="66">
        <v>0</v>
      </c>
      <c r="Q72" s="66">
        <v>0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0</v>
      </c>
      <c r="Y72" s="66">
        <v>0</v>
      </c>
      <c r="Z72" s="66">
        <v>0</v>
      </c>
      <c r="AA72" s="66">
        <v>0</v>
      </c>
      <c r="AB72" s="66">
        <v>0</v>
      </c>
      <c r="AC72" s="66">
        <v>0</v>
      </c>
      <c r="AD72" s="66">
        <v>0</v>
      </c>
      <c r="AE72" s="66">
        <v>0</v>
      </c>
      <c r="AF72" s="66">
        <v>0</v>
      </c>
      <c r="AG72" s="66">
        <v>0</v>
      </c>
      <c r="AH72" s="66">
        <v>0</v>
      </c>
      <c r="AI72" s="66">
        <v>0</v>
      </c>
      <c r="AJ72" s="66">
        <v>0</v>
      </c>
      <c r="AK72" s="66">
        <v>0</v>
      </c>
      <c r="AL72" s="66">
        <v>0.51</v>
      </c>
      <c r="AM72" s="66">
        <v>0</v>
      </c>
      <c r="AN72" s="66">
        <v>0</v>
      </c>
      <c r="AO72" s="66">
        <v>0</v>
      </c>
      <c r="AP72" s="66">
        <v>0</v>
      </c>
      <c r="AQ72" s="66">
        <v>0</v>
      </c>
      <c r="AR72" s="66">
        <v>0</v>
      </c>
      <c r="AS72" s="66">
        <f t="shared" si="129"/>
        <v>0</v>
      </c>
      <c r="AT72" s="66">
        <f t="shared" si="130"/>
        <v>0</v>
      </c>
      <c r="AU72" s="66">
        <f t="shared" si="131"/>
        <v>0</v>
      </c>
      <c r="AV72" s="66">
        <f t="shared" si="132"/>
        <v>0</v>
      </c>
      <c r="AW72" s="66">
        <f t="shared" si="133"/>
        <v>0</v>
      </c>
      <c r="AX72" s="66">
        <f t="shared" si="134"/>
        <v>0</v>
      </c>
      <c r="AY72" s="66">
        <f t="shared" si="135"/>
        <v>0</v>
      </c>
      <c r="AZ72" s="66">
        <f t="shared" si="136"/>
        <v>0</v>
      </c>
      <c r="BA72" s="66">
        <v>0</v>
      </c>
      <c r="BB72" s="66">
        <v>0</v>
      </c>
      <c r="BC72" s="66">
        <v>0</v>
      </c>
      <c r="BD72" s="66">
        <v>0</v>
      </c>
      <c r="BE72" s="66">
        <v>0</v>
      </c>
      <c r="BF72" s="66">
        <v>0</v>
      </c>
      <c r="BG72" s="66">
        <v>0</v>
      </c>
      <c r="BH72" s="66">
        <v>0</v>
      </c>
      <c r="BI72" s="77">
        <v>0</v>
      </c>
      <c r="BJ72" s="77">
        <v>0</v>
      </c>
      <c r="BK72" s="77">
        <v>0</v>
      </c>
      <c r="BL72" s="77">
        <v>0</v>
      </c>
      <c r="BM72" s="77">
        <v>0</v>
      </c>
      <c r="BN72" s="77">
        <v>0</v>
      </c>
      <c r="BO72" s="77">
        <v>0</v>
      </c>
      <c r="BP72" s="77">
        <v>0</v>
      </c>
      <c r="BQ72" s="66">
        <v>0</v>
      </c>
      <c r="BR72" s="66">
        <v>0</v>
      </c>
      <c r="BS72" s="66">
        <v>0</v>
      </c>
      <c r="BT72" s="66">
        <v>0</v>
      </c>
      <c r="BU72" s="66">
        <v>0</v>
      </c>
      <c r="BV72" s="66">
        <v>0</v>
      </c>
      <c r="BW72" s="66">
        <v>0</v>
      </c>
      <c r="BX72" s="66">
        <v>0</v>
      </c>
      <c r="BY72" s="66">
        <v>0</v>
      </c>
      <c r="BZ72" s="66">
        <v>0</v>
      </c>
      <c r="CA72" s="66">
        <v>0</v>
      </c>
      <c r="CB72" s="66">
        <v>0</v>
      </c>
      <c r="CC72" s="66">
        <v>0</v>
      </c>
      <c r="CD72" s="66">
        <v>0</v>
      </c>
      <c r="CE72" s="66">
        <v>0</v>
      </c>
      <c r="CF72" s="66">
        <v>0</v>
      </c>
      <c r="CG72" s="66" t="s">
        <v>108</v>
      </c>
      <c r="CH72" s="66" t="s">
        <v>108</v>
      </c>
      <c r="CI72" s="66">
        <f t="shared" si="25"/>
        <v>-0.51</v>
      </c>
      <c r="CJ72" s="66" t="s">
        <v>108</v>
      </c>
      <c r="CK72" s="35" t="s">
        <v>108</v>
      </c>
    </row>
    <row r="73" spans="1:1025" ht="51" x14ac:dyDescent="0.2">
      <c r="A73" s="47" t="s">
        <v>200</v>
      </c>
      <c r="B73" s="50" t="s">
        <v>202</v>
      </c>
      <c r="C73" s="30" t="s">
        <v>310</v>
      </c>
      <c r="D73" s="35" t="s">
        <v>108</v>
      </c>
      <c r="E73" s="66">
        <f t="shared" si="121"/>
        <v>0</v>
      </c>
      <c r="F73" s="66">
        <f t="shared" si="122"/>
        <v>0.92575677000000001</v>
      </c>
      <c r="G73" s="66">
        <f t="shared" si="123"/>
        <v>0</v>
      </c>
      <c r="H73" s="66">
        <f t="shared" si="124"/>
        <v>0</v>
      </c>
      <c r="I73" s="66">
        <f t="shared" si="125"/>
        <v>0</v>
      </c>
      <c r="J73" s="66">
        <f t="shared" si="126"/>
        <v>0</v>
      </c>
      <c r="K73" s="66">
        <f t="shared" si="127"/>
        <v>0</v>
      </c>
      <c r="L73" s="66">
        <f t="shared" si="128"/>
        <v>0</v>
      </c>
      <c r="M73" s="66">
        <v>0</v>
      </c>
      <c r="N73" s="66">
        <v>0</v>
      </c>
      <c r="O73" s="66">
        <v>0</v>
      </c>
      <c r="P73" s="66">
        <v>0</v>
      </c>
      <c r="Q73" s="66">
        <v>0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0</v>
      </c>
      <c r="Y73" s="66">
        <v>0</v>
      </c>
      <c r="Z73" s="66">
        <v>0</v>
      </c>
      <c r="AA73" s="66">
        <v>0</v>
      </c>
      <c r="AB73" s="66">
        <v>0</v>
      </c>
      <c r="AC73" s="66">
        <v>0</v>
      </c>
      <c r="AD73" s="66">
        <v>0</v>
      </c>
      <c r="AE73" s="66">
        <v>0</v>
      </c>
      <c r="AF73" s="66">
        <v>0</v>
      </c>
      <c r="AG73" s="66">
        <v>0</v>
      </c>
      <c r="AH73" s="66">
        <v>0</v>
      </c>
      <c r="AI73" s="66">
        <v>0</v>
      </c>
      <c r="AJ73" s="66">
        <v>0</v>
      </c>
      <c r="AK73" s="66">
        <v>0</v>
      </c>
      <c r="AL73" s="66">
        <v>0.92575677000000001</v>
      </c>
      <c r="AM73" s="66">
        <v>0</v>
      </c>
      <c r="AN73" s="66">
        <v>0</v>
      </c>
      <c r="AO73" s="66">
        <v>0</v>
      </c>
      <c r="AP73" s="66">
        <v>0</v>
      </c>
      <c r="AQ73" s="66">
        <v>0</v>
      </c>
      <c r="AR73" s="66">
        <v>0</v>
      </c>
      <c r="AS73" s="66">
        <f t="shared" si="129"/>
        <v>0</v>
      </c>
      <c r="AT73" s="66">
        <f t="shared" si="130"/>
        <v>0</v>
      </c>
      <c r="AU73" s="66">
        <f t="shared" si="131"/>
        <v>0</v>
      </c>
      <c r="AV73" s="66">
        <f t="shared" si="132"/>
        <v>0</v>
      </c>
      <c r="AW73" s="66">
        <f t="shared" si="133"/>
        <v>0</v>
      </c>
      <c r="AX73" s="66">
        <f t="shared" si="134"/>
        <v>0</v>
      </c>
      <c r="AY73" s="66">
        <f t="shared" si="135"/>
        <v>0</v>
      </c>
      <c r="AZ73" s="66">
        <f t="shared" si="136"/>
        <v>0</v>
      </c>
      <c r="BA73" s="66">
        <v>0</v>
      </c>
      <c r="BB73" s="66">
        <v>0</v>
      </c>
      <c r="BC73" s="66">
        <v>0</v>
      </c>
      <c r="BD73" s="66">
        <v>0</v>
      </c>
      <c r="BE73" s="66">
        <v>0</v>
      </c>
      <c r="BF73" s="66">
        <v>0</v>
      </c>
      <c r="BG73" s="66">
        <v>0</v>
      </c>
      <c r="BH73" s="66">
        <v>0</v>
      </c>
      <c r="BI73" s="77">
        <v>0</v>
      </c>
      <c r="BJ73" s="77">
        <v>0</v>
      </c>
      <c r="BK73" s="77">
        <v>0</v>
      </c>
      <c r="BL73" s="77">
        <v>0</v>
      </c>
      <c r="BM73" s="77">
        <v>0</v>
      </c>
      <c r="BN73" s="77">
        <v>0</v>
      </c>
      <c r="BO73" s="77">
        <v>0</v>
      </c>
      <c r="BP73" s="77">
        <v>0</v>
      </c>
      <c r="BQ73" s="66">
        <v>0</v>
      </c>
      <c r="BR73" s="66">
        <v>0</v>
      </c>
      <c r="BS73" s="66">
        <v>0</v>
      </c>
      <c r="BT73" s="66">
        <v>0</v>
      </c>
      <c r="BU73" s="66">
        <v>0</v>
      </c>
      <c r="BV73" s="66">
        <v>0</v>
      </c>
      <c r="BW73" s="66">
        <v>0</v>
      </c>
      <c r="BX73" s="66">
        <v>0</v>
      </c>
      <c r="BY73" s="66">
        <v>0</v>
      </c>
      <c r="BZ73" s="66">
        <v>0</v>
      </c>
      <c r="CA73" s="66">
        <v>0</v>
      </c>
      <c r="CB73" s="66">
        <v>0</v>
      </c>
      <c r="CC73" s="66">
        <v>0</v>
      </c>
      <c r="CD73" s="66">
        <v>0</v>
      </c>
      <c r="CE73" s="66">
        <v>0</v>
      </c>
      <c r="CF73" s="66">
        <v>0</v>
      </c>
      <c r="CG73" s="66" t="s">
        <v>108</v>
      </c>
      <c r="CH73" s="66" t="s">
        <v>108</v>
      </c>
      <c r="CI73" s="66">
        <f t="shared" si="25"/>
        <v>-0.92575677000000001</v>
      </c>
      <c r="CJ73" s="66" t="s">
        <v>108</v>
      </c>
      <c r="CK73" s="35" t="s">
        <v>108</v>
      </c>
    </row>
    <row r="74" spans="1:1025" ht="25.5" x14ac:dyDescent="0.2">
      <c r="A74" s="47" t="s">
        <v>200</v>
      </c>
      <c r="B74" s="50" t="s">
        <v>203</v>
      </c>
      <c r="C74" s="30" t="s">
        <v>311</v>
      </c>
      <c r="D74" s="35" t="s">
        <v>108</v>
      </c>
      <c r="E74" s="66">
        <f t="shared" si="121"/>
        <v>0</v>
      </c>
      <c r="F74" s="66">
        <f t="shared" si="122"/>
        <v>0.98299999999999998</v>
      </c>
      <c r="G74" s="66">
        <f t="shared" si="123"/>
        <v>0</v>
      </c>
      <c r="H74" s="66">
        <f t="shared" si="124"/>
        <v>0</v>
      </c>
      <c r="I74" s="66">
        <f t="shared" si="125"/>
        <v>0.5</v>
      </c>
      <c r="J74" s="66">
        <f t="shared" si="126"/>
        <v>0</v>
      </c>
      <c r="K74" s="66">
        <f t="shared" si="127"/>
        <v>0</v>
      </c>
      <c r="L74" s="66">
        <f t="shared" si="128"/>
        <v>0</v>
      </c>
      <c r="M74" s="66">
        <v>0</v>
      </c>
      <c r="N74" s="66">
        <v>0</v>
      </c>
      <c r="O74" s="66">
        <v>0</v>
      </c>
      <c r="P74" s="66">
        <v>0</v>
      </c>
      <c r="Q74" s="66">
        <v>0</v>
      </c>
      <c r="R74" s="66">
        <v>0</v>
      </c>
      <c r="S74" s="66">
        <v>0</v>
      </c>
      <c r="T74" s="66">
        <v>0</v>
      </c>
      <c r="U74" s="66">
        <v>0</v>
      </c>
      <c r="V74" s="66">
        <v>0</v>
      </c>
      <c r="W74" s="66">
        <v>0</v>
      </c>
      <c r="X74" s="66">
        <v>0</v>
      </c>
      <c r="Y74" s="66">
        <v>0</v>
      </c>
      <c r="Z74" s="66">
        <v>0</v>
      </c>
      <c r="AA74" s="66">
        <v>0</v>
      </c>
      <c r="AB74" s="66">
        <v>0</v>
      </c>
      <c r="AC74" s="66">
        <v>0</v>
      </c>
      <c r="AD74" s="66">
        <v>0</v>
      </c>
      <c r="AE74" s="66">
        <v>0</v>
      </c>
      <c r="AF74" s="66">
        <v>0</v>
      </c>
      <c r="AG74" s="66">
        <v>0</v>
      </c>
      <c r="AH74" s="66">
        <v>0</v>
      </c>
      <c r="AI74" s="66">
        <v>0</v>
      </c>
      <c r="AJ74" s="66">
        <v>0</v>
      </c>
      <c r="AK74" s="66">
        <v>0</v>
      </c>
      <c r="AL74" s="66">
        <v>0.98299999999999998</v>
      </c>
      <c r="AM74" s="66">
        <v>0</v>
      </c>
      <c r="AN74" s="66">
        <v>0</v>
      </c>
      <c r="AO74" s="66">
        <v>0.5</v>
      </c>
      <c r="AP74" s="66">
        <v>0</v>
      </c>
      <c r="AQ74" s="66">
        <v>0</v>
      </c>
      <c r="AR74" s="66">
        <v>0</v>
      </c>
      <c r="AS74" s="66">
        <f t="shared" si="129"/>
        <v>0</v>
      </c>
      <c r="AT74" s="66">
        <f t="shared" si="130"/>
        <v>1.0097750000000001</v>
      </c>
      <c r="AU74" s="66">
        <f t="shared" si="131"/>
        <v>0</v>
      </c>
      <c r="AV74" s="66">
        <f t="shared" si="132"/>
        <v>0</v>
      </c>
      <c r="AW74" s="66">
        <f t="shared" si="133"/>
        <v>0.44600000000000001</v>
      </c>
      <c r="AX74" s="66">
        <f t="shared" si="134"/>
        <v>0</v>
      </c>
      <c r="AY74" s="66">
        <f t="shared" si="135"/>
        <v>0</v>
      </c>
      <c r="AZ74" s="66">
        <f t="shared" si="136"/>
        <v>0</v>
      </c>
      <c r="BA74" s="66">
        <v>0</v>
      </c>
      <c r="BB74" s="66">
        <v>0</v>
      </c>
      <c r="BC74" s="66">
        <v>0</v>
      </c>
      <c r="BD74" s="66">
        <v>0</v>
      </c>
      <c r="BE74" s="66">
        <v>0</v>
      </c>
      <c r="BF74" s="66">
        <v>0</v>
      </c>
      <c r="BG74" s="66">
        <v>0</v>
      </c>
      <c r="BH74" s="66">
        <v>0</v>
      </c>
      <c r="BI74" s="77">
        <v>0</v>
      </c>
      <c r="BJ74" s="77">
        <v>1.0097750000000001</v>
      </c>
      <c r="BK74" s="77">
        <v>0</v>
      </c>
      <c r="BL74" s="77">
        <v>0</v>
      </c>
      <c r="BM74" s="77">
        <v>0.44600000000000001</v>
      </c>
      <c r="BN74" s="77">
        <v>0</v>
      </c>
      <c r="BO74" s="77">
        <v>0</v>
      </c>
      <c r="BP74" s="77">
        <v>0</v>
      </c>
      <c r="BQ74" s="66">
        <v>0</v>
      </c>
      <c r="BR74" s="66">
        <v>0</v>
      </c>
      <c r="BS74" s="66">
        <v>0</v>
      </c>
      <c r="BT74" s="66">
        <v>0</v>
      </c>
      <c r="BU74" s="66">
        <v>0</v>
      </c>
      <c r="BV74" s="66">
        <v>0</v>
      </c>
      <c r="BW74" s="66">
        <v>0</v>
      </c>
      <c r="BX74" s="66">
        <v>0</v>
      </c>
      <c r="BY74" s="66">
        <v>0</v>
      </c>
      <c r="BZ74" s="66">
        <v>0</v>
      </c>
      <c r="CA74" s="66">
        <v>0</v>
      </c>
      <c r="CB74" s="66">
        <v>0</v>
      </c>
      <c r="CC74" s="66">
        <v>0</v>
      </c>
      <c r="CD74" s="66">
        <v>0</v>
      </c>
      <c r="CE74" s="66">
        <v>0</v>
      </c>
      <c r="CF74" s="66">
        <v>0</v>
      </c>
      <c r="CG74" s="66" t="s">
        <v>108</v>
      </c>
      <c r="CH74" s="66" t="s">
        <v>108</v>
      </c>
      <c r="CI74" s="66">
        <f t="shared" si="25"/>
        <v>2.6775000000000104E-2</v>
      </c>
      <c r="CJ74" s="66" t="s">
        <v>108</v>
      </c>
      <c r="CK74" s="35" t="s">
        <v>108</v>
      </c>
    </row>
    <row r="75" spans="1:1025" s="56" customFormat="1" ht="25.5" x14ac:dyDescent="0.25">
      <c r="A75" s="39" t="s">
        <v>141</v>
      </c>
      <c r="B75" s="36" t="s">
        <v>142</v>
      </c>
      <c r="C75" s="36" t="s">
        <v>107</v>
      </c>
      <c r="D75" s="57" t="s">
        <v>108</v>
      </c>
      <c r="E75" s="64">
        <f t="shared" si="121"/>
        <v>0</v>
      </c>
      <c r="F75" s="64">
        <f t="shared" si="122"/>
        <v>7.0971609999999998</v>
      </c>
      <c r="G75" s="64">
        <f t="shared" si="123"/>
        <v>0</v>
      </c>
      <c r="H75" s="64">
        <f t="shared" si="124"/>
        <v>0</v>
      </c>
      <c r="I75" s="64">
        <f t="shared" si="125"/>
        <v>0</v>
      </c>
      <c r="J75" s="64">
        <f t="shared" si="126"/>
        <v>0</v>
      </c>
      <c r="K75" s="64">
        <f t="shared" si="127"/>
        <v>0</v>
      </c>
      <c r="L75" s="64">
        <f t="shared" si="128"/>
        <v>0</v>
      </c>
      <c r="M75" s="64">
        <f t="shared" ref="M75:AR75" si="140">SUM(M76,M80,M81)</f>
        <v>0</v>
      </c>
      <c r="N75" s="64">
        <f t="shared" si="140"/>
        <v>0</v>
      </c>
      <c r="O75" s="64">
        <f t="shared" si="140"/>
        <v>0</v>
      </c>
      <c r="P75" s="64">
        <f t="shared" si="140"/>
        <v>0</v>
      </c>
      <c r="Q75" s="64">
        <f t="shared" si="140"/>
        <v>0</v>
      </c>
      <c r="R75" s="64">
        <f t="shared" si="140"/>
        <v>0</v>
      </c>
      <c r="S75" s="64">
        <f t="shared" si="140"/>
        <v>0</v>
      </c>
      <c r="T75" s="64">
        <f t="shared" si="140"/>
        <v>0</v>
      </c>
      <c r="U75" s="64">
        <f t="shared" si="140"/>
        <v>0</v>
      </c>
      <c r="V75" s="64">
        <f t="shared" si="140"/>
        <v>0</v>
      </c>
      <c r="W75" s="64">
        <f t="shared" si="140"/>
        <v>0</v>
      </c>
      <c r="X75" s="64">
        <f t="shared" si="140"/>
        <v>0</v>
      </c>
      <c r="Y75" s="64">
        <f t="shared" si="140"/>
        <v>0</v>
      </c>
      <c r="Z75" s="64">
        <f t="shared" si="140"/>
        <v>0</v>
      </c>
      <c r="AA75" s="64">
        <f t="shared" si="140"/>
        <v>0</v>
      </c>
      <c r="AB75" s="64">
        <f t="shared" si="140"/>
        <v>0</v>
      </c>
      <c r="AC75" s="64">
        <f t="shared" si="140"/>
        <v>0</v>
      </c>
      <c r="AD75" s="64">
        <f t="shared" si="140"/>
        <v>0</v>
      </c>
      <c r="AE75" s="64">
        <f t="shared" si="140"/>
        <v>0</v>
      </c>
      <c r="AF75" s="64">
        <f t="shared" si="140"/>
        <v>0</v>
      </c>
      <c r="AG75" s="64">
        <f t="shared" si="140"/>
        <v>0</v>
      </c>
      <c r="AH75" s="64">
        <f t="shared" si="140"/>
        <v>0</v>
      </c>
      <c r="AI75" s="64">
        <f t="shared" si="140"/>
        <v>0</v>
      </c>
      <c r="AJ75" s="64">
        <f t="shared" si="140"/>
        <v>0</v>
      </c>
      <c r="AK75" s="64">
        <f t="shared" si="140"/>
        <v>0</v>
      </c>
      <c r="AL75" s="64">
        <f t="shared" si="140"/>
        <v>7.0971609999999998</v>
      </c>
      <c r="AM75" s="64">
        <f t="shared" si="140"/>
        <v>0</v>
      </c>
      <c r="AN75" s="64">
        <f t="shared" si="140"/>
        <v>0</v>
      </c>
      <c r="AO75" s="64">
        <f t="shared" si="140"/>
        <v>0</v>
      </c>
      <c r="AP75" s="64">
        <f t="shared" si="140"/>
        <v>0</v>
      </c>
      <c r="AQ75" s="64">
        <f t="shared" si="140"/>
        <v>0</v>
      </c>
      <c r="AR75" s="64">
        <f t="shared" si="140"/>
        <v>0</v>
      </c>
      <c r="AS75" s="64">
        <f t="shared" si="129"/>
        <v>0</v>
      </c>
      <c r="AT75" s="64">
        <f t="shared" si="130"/>
        <v>0</v>
      </c>
      <c r="AU75" s="64">
        <f t="shared" si="131"/>
        <v>0</v>
      </c>
      <c r="AV75" s="64">
        <f t="shared" si="132"/>
        <v>0</v>
      </c>
      <c r="AW75" s="64">
        <f t="shared" si="133"/>
        <v>0</v>
      </c>
      <c r="AX75" s="64">
        <f t="shared" si="134"/>
        <v>0</v>
      </c>
      <c r="AY75" s="64">
        <f t="shared" si="135"/>
        <v>0</v>
      </c>
      <c r="AZ75" s="64">
        <f t="shared" si="136"/>
        <v>0</v>
      </c>
      <c r="BA75" s="64">
        <f t="shared" ref="BA75:BH75" si="141">SUM(BA76,BA80,BA81)</f>
        <v>0</v>
      </c>
      <c r="BB75" s="64">
        <f t="shared" si="141"/>
        <v>0</v>
      </c>
      <c r="BC75" s="64">
        <f t="shared" si="141"/>
        <v>0</v>
      </c>
      <c r="BD75" s="64">
        <f t="shared" si="141"/>
        <v>0</v>
      </c>
      <c r="BE75" s="64">
        <f t="shared" si="141"/>
        <v>0</v>
      </c>
      <c r="BF75" s="64">
        <f t="shared" si="141"/>
        <v>0</v>
      </c>
      <c r="BG75" s="64">
        <f t="shared" si="141"/>
        <v>0</v>
      </c>
      <c r="BH75" s="64">
        <f t="shared" si="141"/>
        <v>0</v>
      </c>
      <c r="BI75" s="75">
        <f t="shared" ref="BI75:CF75" si="142">SUM(BI76,BI80,BI81)</f>
        <v>0</v>
      </c>
      <c r="BJ75" s="75">
        <f t="shared" si="142"/>
        <v>0</v>
      </c>
      <c r="BK75" s="75">
        <f t="shared" si="142"/>
        <v>0</v>
      </c>
      <c r="BL75" s="75">
        <f t="shared" si="142"/>
        <v>0</v>
      </c>
      <c r="BM75" s="75">
        <f t="shared" si="142"/>
        <v>0</v>
      </c>
      <c r="BN75" s="75">
        <f t="shared" si="142"/>
        <v>0</v>
      </c>
      <c r="BO75" s="75">
        <f t="shared" si="142"/>
        <v>0</v>
      </c>
      <c r="BP75" s="75">
        <f t="shared" si="142"/>
        <v>0</v>
      </c>
      <c r="BQ75" s="64">
        <f t="shared" si="142"/>
        <v>0</v>
      </c>
      <c r="BR75" s="64">
        <f t="shared" si="142"/>
        <v>0</v>
      </c>
      <c r="BS75" s="64">
        <f t="shared" si="142"/>
        <v>0</v>
      </c>
      <c r="BT75" s="64">
        <f t="shared" si="142"/>
        <v>0</v>
      </c>
      <c r="BU75" s="64">
        <f t="shared" si="142"/>
        <v>0</v>
      </c>
      <c r="BV75" s="64">
        <f t="shared" si="142"/>
        <v>0</v>
      </c>
      <c r="BW75" s="64">
        <f t="shared" si="142"/>
        <v>0</v>
      </c>
      <c r="BX75" s="64">
        <f t="shared" si="142"/>
        <v>0</v>
      </c>
      <c r="BY75" s="64">
        <f t="shared" si="142"/>
        <v>0</v>
      </c>
      <c r="BZ75" s="64">
        <f t="shared" si="142"/>
        <v>0</v>
      </c>
      <c r="CA75" s="64">
        <f t="shared" si="142"/>
        <v>0</v>
      </c>
      <c r="CB75" s="64">
        <f t="shared" si="142"/>
        <v>0</v>
      </c>
      <c r="CC75" s="64">
        <f t="shared" si="142"/>
        <v>0</v>
      </c>
      <c r="CD75" s="64">
        <f t="shared" si="142"/>
        <v>0</v>
      </c>
      <c r="CE75" s="64">
        <f t="shared" si="142"/>
        <v>0</v>
      </c>
      <c r="CF75" s="64">
        <f t="shared" si="142"/>
        <v>0</v>
      </c>
      <c r="CG75" s="64" t="s">
        <v>108</v>
      </c>
      <c r="CH75" s="64" t="s">
        <v>108</v>
      </c>
      <c r="CI75" s="64">
        <f t="shared" si="25"/>
        <v>-7.0971609999999998</v>
      </c>
      <c r="CJ75" s="64" t="s">
        <v>108</v>
      </c>
      <c r="CK75" s="57" t="s">
        <v>108</v>
      </c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/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54"/>
      <c r="FH75" s="54"/>
      <c r="FI75" s="54"/>
      <c r="FJ75" s="54"/>
      <c r="FK75" s="54"/>
      <c r="FL75" s="54"/>
      <c r="FM75" s="54"/>
      <c r="FN75" s="54"/>
      <c r="FO75" s="54"/>
      <c r="FP75" s="54"/>
      <c r="FQ75" s="54"/>
      <c r="FR75" s="54"/>
      <c r="FS75" s="54"/>
      <c r="FT75" s="54"/>
      <c r="FU75" s="54"/>
      <c r="FV75" s="54"/>
      <c r="FW75" s="54"/>
      <c r="FX75" s="54"/>
      <c r="FY75" s="54"/>
      <c r="FZ75" s="54"/>
      <c r="GA75" s="54"/>
      <c r="GB75" s="54"/>
      <c r="GC75" s="54"/>
      <c r="GD75" s="54"/>
      <c r="GE75" s="54"/>
      <c r="GF75" s="54"/>
      <c r="GG75" s="54"/>
      <c r="GH75" s="54"/>
      <c r="GI75" s="54"/>
      <c r="GJ75" s="54"/>
      <c r="GK75" s="54"/>
      <c r="GL75" s="54"/>
      <c r="GM75" s="54"/>
      <c r="GN75" s="54"/>
      <c r="GO75" s="54"/>
      <c r="GP75" s="54"/>
      <c r="GQ75" s="54"/>
      <c r="GR75" s="54"/>
      <c r="GS75" s="54"/>
      <c r="GT75" s="54"/>
      <c r="GU75" s="54"/>
      <c r="GV75" s="54"/>
      <c r="GW75" s="54"/>
      <c r="GX75" s="54"/>
      <c r="GY75" s="54"/>
      <c r="GZ75" s="54"/>
      <c r="HA75" s="54"/>
      <c r="HB75" s="54"/>
      <c r="HC75" s="54"/>
      <c r="HD75" s="54"/>
      <c r="HE75" s="54"/>
      <c r="HF75" s="54"/>
      <c r="HG75" s="54"/>
      <c r="HH75" s="54"/>
      <c r="HI75" s="54"/>
      <c r="HJ75" s="54"/>
      <c r="HK75" s="54"/>
      <c r="HL75" s="54"/>
      <c r="HM75" s="54"/>
      <c r="HN75" s="54"/>
      <c r="HO75" s="54"/>
      <c r="HP75" s="54"/>
      <c r="HQ75" s="54"/>
      <c r="HR75" s="54"/>
      <c r="HS75" s="54"/>
      <c r="HT75" s="54"/>
      <c r="HU75" s="54"/>
      <c r="HV75" s="54"/>
      <c r="HW75" s="54"/>
      <c r="HX75" s="54"/>
      <c r="HY75" s="54"/>
      <c r="HZ75" s="54"/>
      <c r="IA75" s="54"/>
      <c r="IB75" s="54"/>
      <c r="IC75" s="54"/>
      <c r="ID75" s="54"/>
      <c r="IE75" s="54"/>
      <c r="IF75" s="54"/>
      <c r="IG75" s="54"/>
      <c r="IH75" s="54"/>
      <c r="II75" s="54"/>
      <c r="IJ75" s="54"/>
      <c r="IK75" s="54"/>
      <c r="IL75" s="54"/>
      <c r="IM75" s="54"/>
      <c r="IN75" s="54"/>
      <c r="IO75" s="54"/>
      <c r="IP75" s="54"/>
      <c r="IQ75" s="54"/>
      <c r="IR75" s="54"/>
      <c r="IS75" s="54"/>
      <c r="IT75" s="54"/>
      <c r="IU75" s="54"/>
      <c r="IV75" s="54"/>
      <c r="IW75" s="54"/>
      <c r="IX75" s="54"/>
      <c r="IY75" s="54"/>
      <c r="IZ75" s="54"/>
      <c r="JA75" s="54"/>
      <c r="JB75" s="54"/>
      <c r="JC75" s="54"/>
      <c r="JD75" s="54"/>
      <c r="JE75" s="54"/>
      <c r="JF75" s="54"/>
      <c r="JG75" s="54"/>
      <c r="JH75" s="54"/>
      <c r="JI75" s="54"/>
      <c r="JJ75" s="54"/>
      <c r="JK75" s="54"/>
      <c r="JL75" s="54"/>
      <c r="JM75" s="54"/>
      <c r="JN75" s="54"/>
      <c r="JO75" s="54"/>
      <c r="JP75" s="54"/>
      <c r="JQ75" s="54"/>
      <c r="JR75" s="54"/>
      <c r="JS75" s="54"/>
      <c r="JT75" s="54"/>
      <c r="JU75" s="54"/>
      <c r="JV75" s="54"/>
      <c r="JW75" s="54"/>
      <c r="JX75" s="54"/>
      <c r="JY75" s="54"/>
      <c r="JZ75" s="54"/>
      <c r="KA75" s="54"/>
      <c r="KB75" s="54"/>
      <c r="KC75" s="54"/>
      <c r="KD75" s="54"/>
      <c r="KE75" s="54"/>
      <c r="KF75" s="54"/>
      <c r="KG75" s="54"/>
      <c r="KH75" s="54"/>
      <c r="KI75" s="54"/>
      <c r="KJ75" s="54"/>
      <c r="KK75" s="54"/>
      <c r="KL75" s="54"/>
      <c r="KM75" s="54"/>
      <c r="KN75" s="54"/>
      <c r="KO75" s="54"/>
      <c r="KP75" s="54"/>
      <c r="KQ75" s="54"/>
      <c r="KR75" s="54"/>
      <c r="KS75" s="54"/>
      <c r="KT75" s="54"/>
      <c r="KU75" s="54"/>
      <c r="KV75" s="54"/>
      <c r="KW75" s="54"/>
      <c r="KX75" s="54"/>
      <c r="KY75" s="54"/>
      <c r="KZ75" s="54"/>
      <c r="LA75" s="54"/>
      <c r="LB75" s="54"/>
      <c r="LC75" s="54"/>
      <c r="LD75" s="54"/>
      <c r="LE75" s="54"/>
      <c r="LF75" s="54"/>
      <c r="LG75" s="54"/>
      <c r="LH75" s="54"/>
      <c r="LI75" s="54"/>
      <c r="LJ75" s="54"/>
      <c r="LK75" s="54"/>
      <c r="LL75" s="54"/>
      <c r="LM75" s="54"/>
      <c r="LN75" s="54"/>
      <c r="LO75" s="54"/>
      <c r="LP75" s="54"/>
      <c r="LQ75" s="54"/>
      <c r="LR75" s="54"/>
      <c r="LS75" s="54"/>
      <c r="LT75" s="54"/>
      <c r="LU75" s="54"/>
      <c r="LV75" s="54"/>
      <c r="LW75" s="54"/>
      <c r="LX75" s="54"/>
      <c r="LY75" s="54"/>
      <c r="LZ75" s="54"/>
      <c r="MA75" s="54"/>
      <c r="MB75" s="54"/>
      <c r="MC75" s="54"/>
      <c r="MD75" s="54"/>
      <c r="ME75" s="54"/>
      <c r="MF75" s="54"/>
      <c r="MG75" s="54"/>
      <c r="MH75" s="54"/>
      <c r="MI75" s="54"/>
      <c r="MJ75" s="54"/>
      <c r="MK75" s="54"/>
      <c r="ML75" s="54"/>
      <c r="MM75" s="54"/>
      <c r="MN75" s="54"/>
      <c r="MO75" s="54"/>
      <c r="MP75" s="54"/>
      <c r="MQ75" s="54"/>
      <c r="MR75" s="54"/>
      <c r="MS75" s="54"/>
      <c r="MT75" s="54"/>
      <c r="MU75" s="54"/>
      <c r="MV75" s="54"/>
      <c r="MW75" s="54"/>
      <c r="MX75" s="54"/>
      <c r="MY75" s="54"/>
      <c r="MZ75" s="54"/>
      <c r="NA75" s="54"/>
      <c r="NB75" s="54"/>
      <c r="NC75" s="54"/>
      <c r="ND75" s="54"/>
      <c r="NE75" s="54"/>
      <c r="NF75" s="54"/>
      <c r="NG75" s="54"/>
      <c r="NH75" s="54"/>
      <c r="NI75" s="54"/>
      <c r="NJ75" s="54"/>
      <c r="NK75" s="54"/>
      <c r="NL75" s="54"/>
      <c r="NM75" s="54"/>
      <c r="NN75" s="54"/>
      <c r="NO75" s="54"/>
      <c r="NP75" s="54"/>
      <c r="NQ75" s="54"/>
      <c r="NR75" s="54"/>
      <c r="NS75" s="54"/>
      <c r="NT75" s="54"/>
      <c r="NU75" s="54"/>
      <c r="NV75" s="54"/>
      <c r="NW75" s="54"/>
      <c r="NX75" s="54"/>
      <c r="NY75" s="54"/>
      <c r="NZ75" s="54"/>
      <c r="OA75" s="54"/>
      <c r="OB75" s="54"/>
      <c r="OC75" s="54"/>
      <c r="OD75" s="54"/>
      <c r="OE75" s="54"/>
      <c r="OF75" s="54"/>
      <c r="OG75" s="54"/>
      <c r="OH75" s="54"/>
      <c r="OI75" s="54"/>
      <c r="OJ75" s="54"/>
      <c r="OK75" s="54"/>
      <c r="OL75" s="54"/>
      <c r="OM75" s="54"/>
      <c r="ON75" s="54"/>
      <c r="OO75" s="54"/>
      <c r="OP75" s="54"/>
      <c r="OQ75" s="54"/>
      <c r="OR75" s="54"/>
      <c r="OS75" s="54"/>
      <c r="OT75" s="54"/>
      <c r="OU75" s="54"/>
      <c r="OV75" s="54"/>
      <c r="OW75" s="54"/>
      <c r="OX75" s="54"/>
      <c r="OY75" s="54"/>
      <c r="OZ75" s="54"/>
      <c r="PA75" s="54"/>
      <c r="PB75" s="54"/>
      <c r="PC75" s="54"/>
      <c r="PD75" s="54"/>
      <c r="PE75" s="54"/>
      <c r="PF75" s="54"/>
      <c r="PG75" s="54"/>
      <c r="PH75" s="54"/>
      <c r="PI75" s="54"/>
      <c r="PJ75" s="54"/>
      <c r="PK75" s="54"/>
      <c r="PL75" s="54"/>
      <c r="PM75" s="54"/>
      <c r="PN75" s="54"/>
      <c r="PO75" s="54"/>
      <c r="PP75" s="54"/>
      <c r="PQ75" s="54"/>
      <c r="PR75" s="54"/>
      <c r="PS75" s="54"/>
      <c r="PT75" s="54"/>
      <c r="PU75" s="54"/>
      <c r="PV75" s="54"/>
      <c r="PW75" s="54"/>
      <c r="PX75" s="54"/>
      <c r="PY75" s="54"/>
      <c r="PZ75" s="54"/>
      <c r="QA75" s="54"/>
      <c r="QB75" s="54"/>
      <c r="QC75" s="54"/>
      <c r="QD75" s="54"/>
      <c r="QE75" s="54"/>
      <c r="QF75" s="54"/>
      <c r="QG75" s="54"/>
      <c r="QH75" s="54"/>
      <c r="QI75" s="54"/>
      <c r="QJ75" s="54"/>
      <c r="QK75" s="54"/>
      <c r="QL75" s="54"/>
      <c r="QM75" s="54"/>
      <c r="QN75" s="54"/>
      <c r="QO75" s="54"/>
      <c r="QP75" s="54"/>
      <c r="QQ75" s="54"/>
      <c r="QR75" s="54"/>
      <c r="QS75" s="54"/>
      <c r="QT75" s="54"/>
      <c r="QU75" s="54"/>
      <c r="QV75" s="54"/>
      <c r="QW75" s="54"/>
      <c r="QX75" s="54"/>
      <c r="QY75" s="54"/>
      <c r="QZ75" s="54"/>
      <c r="RA75" s="54"/>
      <c r="RB75" s="54"/>
      <c r="RC75" s="54"/>
      <c r="RD75" s="54"/>
      <c r="RE75" s="54"/>
      <c r="RF75" s="54"/>
      <c r="RG75" s="54"/>
      <c r="RH75" s="54"/>
      <c r="RI75" s="54"/>
      <c r="RJ75" s="54"/>
      <c r="RK75" s="54"/>
      <c r="RL75" s="54"/>
      <c r="RM75" s="54"/>
      <c r="RN75" s="54"/>
      <c r="RO75" s="54"/>
      <c r="RP75" s="54"/>
      <c r="RQ75" s="54"/>
      <c r="RR75" s="54"/>
      <c r="RS75" s="54"/>
      <c r="RT75" s="54"/>
      <c r="RU75" s="54"/>
      <c r="RV75" s="54"/>
      <c r="RW75" s="54"/>
      <c r="RX75" s="54"/>
      <c r="RY75" s="54"/>
      <c r="RZ75" s="54"/>
      <c r="SA75" s="54"/>
      <c r="SB75" s="54"/>
      <c r="SC75" s="54"/>
      <c r="SD75" s="54"/>
      <c r="SE75" s="54"/>
      <c r="SF75" s="54"/>
      <c r="SG75" s="54"/>
      <c r="SH75" s="54"/>
      <c r="SI75" s="54"/>
      <c r="SJ75" s="54"/>
      <c r="SK75" s="54"/>
      <c r="SL75" s="54"/>
      <c r="SM75" s="54"/>
      <c r="SN75" s="54"/>
      <c r="SO75" s="54"/>
      <c r="SP75" s="54"/>
      <c r="SQ75" s="54"/>
      <c r="SR75" s="54"/>
      <c r="SS75" s="54"/>
      <c r="ST75" s="54"/>
      <c r="SU75" s="54"/>
      <c r="SV75" s="54"/>
      <c r="SW75" s="54"/>
      <c r="SX75" s="54"/>
      <c r="SY75" s="54"/>
      <c r="SZ75" s="54"/>
      <c r="TA75" s="54"/>
      <c r="TB75" s="54"/>
      <c r="TC75" s="54"/>
      <c r="TD75" s="54"/>
      <c r="TE75" s="54"/>
      <c r="TF75" s="54"/>
      <c r="TG75" s="54"/>
      <c r="TH75" s="54"/>
      <c r="TI75" s="54"/>
      <c r="TJ75" s="54"/>
      <c r="TK75" s="54"/>
      <c r="TL75" s="54"/>
      <c r="TM75" s="54"/>
      <c r="TN75" s="54"/>
      <c r="TO75" s="54"/>
      <c r="TP75" s="54"/>
      <c r="TQ75" s="54"/>
      <c r="TR75" s="54"/>
      <c r="TS75" s="54"/>
      <c r="TT75" s="54"/>
      <c r="TU75" s="54"/>
      <c r="TV75" s="54"/>
      <c r="TW75" s="54"/>
      <c r="TX75" s="54"/>
      <c r="TY75" s="54"/>
      <c r="TZ75" s="54"/>
      <c r="UA75" s="54"/>
      <c r="UB75" s="54"/>
      <c r="UC75" s="54"/>
      <c r="UD75" s="54"/>
      <c r="UE75" s="54"/>
      <c r="UF75" s="54"/>
      <c r="UG75" s="54"/>
      <c r="UH75" s="54"/>
      <c r="UI75" s="54"/>
      <c r="UJ75" s="54"/>
      <c r="UK75" s="54"/>
      <c r="UL75" s="54"/>
      <c r="UM75" s="54"/>
      <c r="UN75" s="54"/>
      <c r="UO75" s="54"/>
      <c r="UP75" s="54"/>
      <c r="UQ75" s="54"/>
      <c r="UR75" s="54"/>
      <c r="US75" s="54"/>
      <c r="UT75" s="54"/>
      <c r="UU75" s="54"/>
      <c r="UV75" s="54"/>
      <c r="UW75" s="54"/>
      <c r="UX75" s="54"/>
      <c r="UY75" s="54"/>
      <c r="UZ75" s="54"/>
      <c r="VA75" s="54"/>
      <c r="VB75" s="54"/>
      <c r="VC75" s="54"/>
      <c r="VD75" s="54"/>
      <c r="VE75" s="54"/>
      <c r="VF75" s="54"/>
      <c r="VG75" s="54"/>
      <c r="VH75" s="54"/>
      <c r="VI75" s="54"/>
      <c r="VJ75" s="54"/>
      <c r="VK75" s="54"/>
      <c r="VL75" s="54"/>
      <c r="VM75" s="54"/>
      <c r="VN75" s="54"/>
      <c r="VO75" s="54"/>
      <c r="VP75" s="54"/>
      <c r="VQ75" s="54"/>
      <c r="VR75" s="54"/>
      <c r="VS75" s="54"/>
      <c r="VT75" s="54"/>
      <c r="VU75" s="54"/>
      <c r="VV75" s="54"/>
      <c r="VW75" s="54"/>
      <c r="VX75" s="54"/>
      <c r="VY75" s="54"/>
      <c r="VZ75" s="54"/>
      <c r="WA75" s="54"/>
      <c r="WB75" s="54"/>
      <c r="WC75" s="54"/>
      <c r="WD75" s="54"/>
      <c r="WE75" s="54"/>
      <c r="WF75" s="54"/>
      <c r="WG75" s="54"/>
      <c r="WH75" s="54"/>
      <c r="WI75" s="54"/>
      <c r="WJ75" s="54"/>
      <c r="WK75" s="54"/>
      <c r="WL75" s="54"/>
      <c r="WM75" s="54"/>
      <c r="WN75" s="54"/>
      <c r="WO75" s="54"/>
      <c r="WP75" s="54"/>
      <c r="WQ75" s="54"/>
      <c r="WR75" s="54"/>
      <c r="WS75" s="54"/>
      <c r="WT75" s="54"/>
      <c r="WU75" s="54"/>
      <c r="WV75" s="54"/>
      <c r="WW75" s="54"/>
      <c r="WX75" s="54"/>
      <c r="WY75" s="54"/>
      <c r="WZ75" s="54"/>
      <c r="XA75" s="54"/>
      <c r="XB75" s="54"/>
      <c r="XC75" s="54"/>
      <c r="XD75" s="54"/>
      <c r="XE75" s="54"/>
      <c r="XF75" s="54"/>
      <c r="XG75" s="54"/>
      <c r="XH75" s="54"/>
      <c r="XI75" s="54"/>
      <c r="XJ75" s="54"/>
      <c r="XK75" s="54"/>
      <c r="XL75" s="54"/>
      <c r="XM75" s="54"/>
      <c r="XN75" s="54"/>
      <c r="XO75" s="54"/>
      <c r="XP75" s="54"/>
      <c r="XQ75" s="54"/>
      <c r="XR75" s="54"/>
      <c r="XS75" s="54"/>
      <c r="XT75" s="54"/>
      <c r="XU75" s="54"/>
      <c r="XV75" s="54"/>
      <c r="XW75" s="54"/>
      <c r="XX75" s="54"/>
      <c r="XY75" s="54"/>
      <c r="XZ75" s="54"/>
      <c r="YA75" s="54"/>
      <c r="YB75" s="54"/>
      <c r="YC75" s="54"/>
      <c r="YD75" s="54"/>
      <c r="YE75" s="54"/>
      <c r="YF75" s="54"/>
      <c r="YG75" s="54"/>
      <c r="YH75" s="54"/>
      <c r="YI75" s="54"/>
      <c r="YJ75" s="54"/>
      <c r="YK75" s="54"/>
      <c r="YL75" s="54"/>
      <c r="YM75" s="54"/>
      <c r="YN75" s="54"/>
      <c r="YO75" s="54"/>
      <c r="YP75" s="54"/>
      <c r="YQ75" s="54"/>
      <c r="YR75" s="54"/>
      <c r="YS75" s="54"/>
      <c r="YT75" s="54"/>
      <c r="YU75" s="54"/>
      <c r="YV75" s="54"/>
      <c r="YW75" s="54"/>
      <c r="YX75" s="54"/>
      <c r="YY75" s="54"/>
      <c r="YZ75" s="54"/>
      <c r="ZA75" s="54"/>
      <c r="ZB75" s="54"/>
      <c r="ZC75" s="54"/>
      <c r="ZD75" s="54"/>
      <c r="ZE75" s="54"/>
      <c r="ZF75" s="54"/>
      <c r="ZG75" s="54"/>
      <c r="ZH75" s="54"/>
      <c r="ZI75" s="54"/>
      <c r="ZJ75" s="54"/>
      <c r="ZK75" s="54"/>
      <c r="ZL75" s="54"/>
      <c r="ZM75" s="54"/>
      <c r="ZN75" s="54"/>
      <c r="ZO75" s="54"/>
      <c r="ZP75" s="54"/>
      <c r="ZQ75" s="54"/>
      <c r="ZR75" s="54"/>
      <c r="ZS75" s="54"/>
      <c r="ZT75" s="54"/>
      <c r="ZU75" s="54"/>
      <c r="ZV75" s="54"/>
      <c r="ZW75" s="54"/>
      <c r="ZX75" s="54"/>
      <c r="ZY75" s="54"/>
      <c r="ZZ75" s="54"/>
      <c r="AAA75" s="54"/>
      <c r="AAB75" s="54"/>
      <c r="AAC75" s="54"/>
      <c r="AAD75" s="54"/>
      <c r="AAE75" s="54"/>
      <c r="AAF75" s="54"/>
      <c r="AAG75" s="54"/>
      <c r="AAH75" s="54"/>
      <c r="AAI75" s="54"/>
      <c r="AAJ75" s="54"/>
      <c r="AAK75" s="54"/>
      <c r="AAL75" s="54"/>
      <c r="AAM75" s="54"/>
      <c r="AAN75" s="54"/>
      <c r="AAO75" s="54"/>
      <c r="AAP75" s="54"/>
      <c r="AAQ75" s="54"/>
      <c r="AAR75" s="54"/>
      <c r="AAS75" s="54"/>
      <c r="AAT75" s="54"/>
      <c r="AAU75" s="54"/>
      <c r="AAV75" s="54"/>
      <c r="AAW75" s="54"/>
      <c r="AAX75" s="54"/>
      <c r="AAY75" s="54"/>
      <c r="AAZ75" s="54"/>
      <c r="ABA75" s="54"/>
      <c r="ABB75" s="54"/>
      <c r="ABC75" s="54"/>
      <c r="ABD75" s="54"/>
      <c r="ABE75" s="54"/>
      <c r="ABF75" s="54"/>
      <c r="ABG75" s="54"/>
      <c r="ABH75" s="54"/>
      <c r="ABI75" s="54"/>
      <c r="ABJ75" s="54"/>
      <c r="ABK75" s="54"/>
      <c r="ABL75" s="54"/>
      <c r="ABM75" s="54"/>
      <c r="ABN75" s="54"/>
      <c r="ABO75" s="54"/>
      <c r="ABP75" s="54"/>
      <c r="ABQ75" s="54"/>
      <c r="ABR75" s="54"/>
      <c r="ABS75" s="54"/>
      <c r="ABT75" s="54"/>
      <c r="ABU75" s="54"/>
      <c r="ABV75" s="54"/>
      <c r="ABW75" s="54"/>
      <c r="ABX75" s="54"/>
      <c r="ABY75" s="54"/>
      <c r="ABZ75" s="54"/>
      <c r="ACA75" s="54"/>
      <c r="ACB75" s="54"/>
      <c r="ACC75" s="54"/>
      <c r="ACD75" s="54"/>
      <c r="ACE75" s="54"/>
      <c r="ACF75" s="54"/>
      <c r="ACG75" s="54"/>
      <c r="ACH75" s="54"/>
      <c r="ACI75" s="54"/>
      <c r="ACJ75" s="54"/>
      <c r="ACK75" s="54"/>
      <c r="ACL75" s="54"/>
      <c r="ACM75" s="54"/>
      <c r="ACN75" s="54"/>
      <c r="ACO75" s="54"/>
      <c r="ACP75" s="54"/>
      <c r="ACQ75" s="54"/>
      <c r="ACR75" s="54"/>
      <c r="ACS75" s="54"/>
      <c r="ACT75" s="54"/>
      <c r="ACU75" s="54"/>
      <c r="ACV75" s="54"/>
      <c r="ACW75" s="54"/>
      <c r="ACX75" s="54"/>
      <c r="ACY75" s="54"/>
      <c r="ACZ75" s="54"/>
      <c r="ADA75" s="54"/>
      <c r="ADB75" s="54"/>
      <c r="ADC75" s="54"/>
      <c r="ADD75" s="54"/>
      <c r="ADE75" s="54"/>
      <c r="ADF75" s="54"/>
      <c r="ADG75" s="54"/>
      <c r="ADH75" s="54"/>
      <c r="ADI75" s="54"/>
      <c r="ADJ75" s="54"/>
      <c r="ADK75" s="54"/>
      <c r="ADL75" s="54"/>
      <c r="ADM75" s="54"/>
      <c r="ADN75" s="54"/>
      <c r="ADO75" s="54"/>
      <c r="ADP75" s="54"/>
      <c r="ADQ75" s="54"/>
      <c r="ADR75" s="54"/>
      <c r="ADS75" s="54"/>
      <c r="ADT75" s="54"/>
      <c r="ADU75" s="54"/>
      <c r="ADV75" s="54"/>
      <c r="ADW75" s="54"/>
      <c r="ADX75" s="54"/>
      <c r="ADY75" s="54"/>
      <c r="ADZ75" s="54"/>
      <c r="AEA75" s="54"/>
      <c r="AEB75" s="54"/>
      <c r="AEC75" s="54"/>
      <c r="AED75" s="54"/>
      <c r="AEE75" s="54"/>
      <c r="AEF75" s="54"/>
      <c r="AEG75" s="54"/>
      <c r="AEH75" s="54"/>
      <c r="AEI75" s="54"/>
      <c r="AEJ75" s="54"/>
      <c r="AEK75" s="54"/>
      <c r="AEL75" s="54"/>
      <c r="AEM75" s="54"/>
      <c r="AEN75" s="54"/>
      <c r="AEO75" s="54"/>
      <c r="AEP75" s="54"/>
      <c r="AEQ75" s="54"/>
      <c r="AER75" s="54"/>
      <c r="AES75" s="54"/>
      <c r="AET75" s="54"/>
      <c r="AEU75" s="54"/>
      <c r="AEV75" s="54"/>
      <c r="AEW75" s="54"/>
      <c r="AEX75" s="54"/>
      <c r="AEY75" s="54"/>
      <c r="AEZ75" s="54"/>
      <c r="AFA75" s="54"/>
      <c r="AFB75" s="54"/>
      <c r="AFC75" s="54"/>
      <c r="AFD75" s="54"/>
      <c r="AFE75" s="54"/>
      <c r="AFF75" s="54"/>
      <c r="AFG75" s="54"/>
      <c r="AFH75" s="54"/>
      <c r="AFI75" s="54"/>
      <c r="AFJ75" s="54"/>
      <c r="AFK75" s="54"/>
      <c r="AFL75" s="54"/>
      <c r="AFM75" s="54"/>
      <c r="AFN75" s="54"/>
      <c r="AFO75" s="54"/>
      <c r="AFP75" s="54"/>
      <c r="AFQ75" s="54"/>
      <c r="AFR75" s="54"/>
      <c r="AFS75" s="54"/>
      <c r="AFT75" s="54"/>
      <c r="AFU75" s="55"/>
      <c r="AFV75" s="55"/>
      <c r="AFW75" s="55"/>
      <c r="AFX75" s="55"/>
      <c r="AFY75" s="55"/>
      <c r="AFZ75" s="55"/>
      <c r="AGA75" s="55"/>
      <c r="AGB75" s="55"/>
      <c r="AGC75" s="55"/>
      <c r="AGD75" s="55"/>
      <c r="AGE75" s="55"/>
      <c r="AGF75" s="55"/>
      <c r="AGG75" s="55"/>
      <c r="AGH75" s="55"/>
      <c r="AGI75" s="55"/>
      <c r="AGJ75" s="55"/>
      <c r="AGK75" s="55"/>
      <c r="AGL75" s="55"/>
      <c r="AGM75" s="55"/>
      <c r="AGN75" s="55"/>
      <c r="AGO75" s="55"/>
      <c r="AGP75" s="55"/>
      <c r="AGQ75" s="55"/>
      <c r="AGR75" s="55"/>
      <c r="AGS75" s="55"/>
      <c r="AGT75" s="55"/>
      <c r="AGU75" s="55"/>
      <c r="AGV75" s="55"/>
      <c r="AGW75" s="55"/>
      <c r="AGX75" s="55"/>
      <c r="AGY75" s="55"/>
      <c r="AGZ75" s="55"/>
      <c r="AHA75" s="55"/>
      <c r="AHB75" s="55"/>
      <c r="AHC75" s="55"/>
      <c r="AHD75" s="55"/>
      <c r="AHE75" s="55"/>
      <c r="AHF75" s="55"/>
      <c r="AHG75" s="55"/>
      <c r="AHH75" s="55"/>
      <c r="AHI75" s="55"/>
      <c r="AHJ75" s="55"/>
      <c r="AHK75" s="55"/>
      <c r="AHL75" s="55"/>
      <c r="AHM75" s="55"/>
      <c r="AHN75" s="55"/>
      <c r="AHO75" s="55"/>
      <c r="AHP75" s="55"/>
      <c r="AHQ75" s="55"/>
      <c r="AHR75" s="55"/>
      <c r="AHS75" s="55"/>
      <c r="AHT75" s="55"/>
      <c r="AHU75" s="55"/>
      <c r="AHV75" s="55"/>
      <c r="AHW75" s="55"/>
      <c r="AHX75" s="55"/>
      <c r="AHY75" s="55"/>
      <c r="AHZ75" s="55"/>
      <c r="AIA75" s="55"/>
      <c r="AIB75" s="55"/>
      <c r="AIC75" s="55"/>
      <c r="AID75" s="55"/>
      <c r="AIE75" s="55"/>
      <c r="AIF75" s="55"/>
      <c r="AIG75" s="55"/>
      <c r="AIH75" s="55"/>
      <c r="AII75" s="55"/>
      <c r="AIJ75" s="55"/>
      <c r="AIK75" s="55"/>
      <c r="AIL75" s="55"/>
      <c r="AIM75" s="55"/>
      <c r="AIN75" s="55"/>
      <c r="AIO75" s="55"/>
      <c r="AIP75" s="55"/>
      <c r="AIQ75" s="55"/>
      <c r="AIR75" s="55"/>
      <c r="AIS75" s="55"/>
      <c r="AIT75" s="55"/>
      <c r="AIU75" s="55"/>
      <c r="AIV75" s="55"/>
      <c r="AIW75" s="55"/>
      <c r="AIX75" s="55"/>
      <c r="AIY75" s="55"/>
      <c r="AIZ75" s="55"/>
      <c r="AJA75" s="55"/>
      <c r="AJB75" s="55"/>
      <c r="AJC75" s="55"/>
      <c r="AJD75" s="55"/>
      <c r="AJE75" s="55"/>
      <c r="AJF75" s="55"/>
      <c r="AJG75" s="55"/>
      <c r="AJH75" s="55"/>
      <c r="AJI75" s="55"/>
      <c r="AJJ75" s="55"/>
      <c r="AJK75" s="55"/>
      <c r="AJL75" s="55"/>
      <c r="AJM75" s="55"/>
      <c r="AJN75" s="55"/>
      <c r="AJO75" s="55"/>
      <c r="AJP75" s="55"/>
      <c r="AJQ75" s="55"/>
      <c r="AJR75" s="55"/>
      <c r="AJS75" s="55"/>
      <c r="AJT75" s="55"/>
      <c r="AJU75" s="55"/>
      <c r="AJV75" s="55"/>
      <c r="AJW75" s="55"/>
      <c r="AJX75" s="55"/>
      <c r="AJY75" s="55"/>
      <c r="AJZ75" s="55"/>
      <c r="AKA75" s="55"/>
      <c r="AKB75" s="55"/>
      <c r="AKC75" s="55"/>
      <c r="AKD75" s="55"/>
      <c r="AKE75" s="55"/>
      <c r="AKF75" s="55"/>
      <c r="AKG75" s="55"/>
      <c r="AKH75" s="55"/>
      <c r="AKI75" s="55"/>
      <c r="AKJ75" s="55"/>
      <c r="AKK75" s="55"/>
      <c r="AKL75" s="55"/>
      <c r="AKM75" s="55"/>
      <c r="AKN75" s="55"/>
      <c r="AKO75" s="55"/>
      <c r="AKP75" s="55"/>
      <c r="AKQ75" s="55"/>
      <c r="AKR75" s="55"/>
      <c r="AKS75" s="55"/>
      <c r="AKT75" s="55"/>
      <c r="AKU75" s="55"/>
      <c r="AKV75" s="55"/>
      <c r="AKW75" s="55"/>
      <c r="AKX75" s="55"/>
      <c r="AKY75" s="55"/>
      <c r="AKZ75" s="55"/>
      <c r="ALA75" s="55"/>
      <c r="ALB75" s="55"/>
      <c r="ALC75" s="55"/>
      <c r="ALD75" s="55"/>
      <c r="ALE75" s="55"/>
      <c r="ALF75" s="55"/>
      <c r="ALG75" s="55"/>
      <c r="ALH75" s="55"/>
      <c r="ALI75" s="55"/>
      <c r="ALJ75" s="55"/>
      <c r="ALK75" s="55"/>
      <c r="ALL75" s="55"/>
      <c r="ALM75" s="55"/>
      <c r="ALN75" s="55"/>
      <c r="ALO75" s="55"/>
      <c r="ALP75" s="55"/>
      <c r="ALQ75" s="55"/>
      <c r="ALR75" s="55"/>
      <c r="ALS75" s="55"/>
      <c r="ALT75" s="55"/>
      <c r="ALU75" s="55"/>
      <c r="ALV75" s="55"/>
      <c r="ALW75" s="55"/>
      <c r="ALX75" s="55"/>
      <c r="ALY75" s="55"/>
      <c r="ALZ75" s="55"/>
      <c r="AMA75" s="55"/>
      <c r="AMB75" s="55"/>
      <c r="AMC75" s="55"/>
      <c r="AMD75" s="55"/>
      <c r="AME75" s="55"/>
      <c r="AMF75" s="55"/>
      <c r="AMG75" s="55"/>
      <c r="AMH75" s="55"/>
      <c r="AMI75" s="55"/>
      <c r="AMJ75" s="55"/>
      <c r="AMK75" s="55"/>
    </row>
    <row r="76" spans="1:1025" s="56" customFormat="1" ht="15.75" x14ac:dyDescent="0.25">
      <c r="A76" s="39" t="s">
        <v>204</v>
      </c>
      <c r="B76" s="36" t="s">
        <v>166</v>
      </c>
      <c r="C76" s="36" t="s">
        <v>107</v>
      </c>
      <c r="D76" s="57" t="s">
        <v>108</v>
      </c>
      <c r="E76" s="64">
        <f t="shared" si="121"/>
        <v>0</v>
      </c>
      <c r="F76" s="64">
        <f t="shared" si="122"/>
        <v>4.4613810000000003</v>
      </c>
      <c r="G76" s="64">
        <f t="shared" si="123"/>
        <v>0</v>
      </c>
      <c r="H76" s="64">
        <f t="shared" si="124"/>
        <v>0</v>
      </c>
      <c r="I76" s="64">
        <f t="shared" si="125"/>
        <v>0</v>
      </c>
      <c r="J76" s="64">
        <f t="shared" si="126"/>
        <v>0</v>
      </c>
      <c r="K76" s="64">
        <f t="shared" si="127"/>
        <v>0</v>
      </c>
      <c r="L76" s="64">
        <f t="shared" si="128"/>
        <v>0</v>
      </c>
      <c r="M76" s="64">
        <f t="shared" ref="M76:AR76" si="143">SUM(M77:M79)</f>
        <v>0</v>
      </c>
      <c r="N76" s="64">
        <f t="shared" si="143"/>
        <v>0</v>
      </c>
      <c r="O76" s="64">
        <f t="shared" si="143"/>
        <v>0</v>
      </c>
      <c r="P76" s="64">
        <f t="shared" si="143"/>
        <v>0</v>
      </c>
      <c r="Q76" s="64">
        <f t="shared" si="143"/>
        <v>0</v>
      </c>
      <c r="R76" s="64">
        <f t="shared" si="143"/>
        <v>0</v>
      </c>
      <c r="S76" s="64">
        <f t="shared" si="143"/>
        <v>0</v>
      </c>
      <c r="T76" s="64">
        <f t="shared" si="143"/>
        <v>0</v>
      </c>
      <c r="U76" s="64">
        <f t="shared" si="143"/>
        <v>0</v>
      </c>
      <c r="V76" s="64">
        <f t="shared" si="143"/>
        <v>0</v>
      </c>
      <c r="W76" s="64">
        <f t="shared" si="143"/>
        <v>0</v>
      </c>
      <c r="X76" s="64">
        <f t="shared" si="143"/>
        <v>0</v>
      </c>
      <c r="Y76" s="64">
        <f t="shared" si="143"/>
        <v>0</v>
      </c>
      <c r="Z76" s="64">
        <f t="shared" si="143"/>
        <v>0</v>
      </c>
      <c r="AA76" s="64">
        <f t="shared" si="143"/>
        <v>0</v>
      </c>
      <c r="AB76" s="64">
        <f t="shared" si="143"/>
        <v>0</v>
      </c>
      <c r="AC76" s="64">
        <f t="shared" si="143"/>
        <v>0</v>
      </c>
      <c r="AD76" s="64">
        <f t="shared" si="143"/>
        <v>0</v>
      </c>
      <c r="AE76" s="64">
        <f t="shared" si="143"/>
        <v>0</v>
      </c>
      <c r="AF76" s="64">
        <f t="shared" si="143"/>
        <v>0</v>
      </c>
      <c r="AG76" s="64">
        <f t="shared" si="143"/>
        <v>0</v>
      </c>
      <c r="AH76" s="64">
        <f t="shared" si="143"/>
        <v>0</v>
      </c>
      <c r="AI76" s="64">
        <f t="shared" si="143"/>
        <v>0</v>
      </c>
      <c r="AJ76" s="64">
        <f t="shared" si="143"/>
        <v>0</v>
      </c>
      <c r="AK76" s="64">
        <f t="shared" si="143"/>
        <v>0</v>
      </c>
      <c r="AL76" s="64">
        <f t="shared" si="143"/>
        <v>4.4613810000000003</v>
      </c>
      <c r="AM76" s="64">
        <f t="shared" si="143"/>
        <v>0</v>
      </c>
      <c r="AN76" s="64">
        <f t="shared" si="143"/>
        <v>0</v>
      </c>
      <c r="AO76" s="64">
        <f t="shared" si="143"/>
        <v>0</v>
      </c>
      <c r="AP76" s="64">
        <f t="shared" si="143"/>
        <v>0</v>
      </c>
      <c r="AQ76" s="64">
        <f t="shared" si="143"/>
        <v>0</v>
      </c>
      <c r="AR76" s="64">
        <f t="shared" si="143"/>
        <v>0</v>
      </c>
      <c r="AS76" s="64">
        <f t="shared" si="129"/>
        <v>0</v>
      </c>
      <c r="AT76" s="64">
        <f t="shared" si="130"/>
        <v>0</v>
      </c>
      <c r="AU76" s="64">
        <f t="shared" si="131"/>
        <v>0</v>
      </c>
      <c r="AV76" s="64">
        <f t="shared" si="132"/>
        <v>0</v>
      </c>
      <c r="AW76" s="64">
        <f t="shared" si="133"/>
        <v>0</v>
      </c>
      <c r="AX76" s="64">
        <f t="shared" si="134"/>
        <v>0</v>
      </c>
      <c r="AY76" s="64">
        <f t="shared" si="135"/>
        <v>0</v>
      </c>
      <c r="AZ76" s="64">
        <f t="shared" si="136"/>
        <v>0</v>
      </c>
      <c r="BA76" s="64">
        <f t="shared" ref="BA76:BH76" si="144">SUM(BA77:BA79)</f>
        <v>0</v>
      </c>
      <c r="BB76" s="64">
        <f t="shared" si="144"/>
        <v>0</v>
      </c>
      <c r="BC76" s="64">
        <f t="shared" si="144"/>
        <v>0</v>
      </c>
      <c r="BD76" s="64">
        <f t="shared" si="144"/>
        <v>0</v>
      </c>
      <c r="BE76" s="64">
        <f t="shared" si="144"/>
        <v>0</v>
      </c>
      <c r="BF76" s="64">
        <f t="shared" si="144"/>
        <v>0</v>
      </c>
      <c r="BG76" s="64">
        <f t="shared" si="144"/>
        <v>0</v>
      </c>
      <c r="BH76" s="64">
        <f t="shared" si="144"/>
        <v>0</v>
      </c>
      <c r="BI76" s="75">
        <f t="shared" ref="BI76:CF76" si="145">SUM(BI77:BI79)</f>
        <v>0</v>
      </c>
      <c r="BJ76" s="75">
        <f t="shared" si="145"/>
        <v>0</v>
      </c>
      <c r="BK76" s="75">
        <f t="shared" si="145"/>
        <v>0</v>
      </c>
      <c r="BL76" s="75">
        <f t="shared" si="145"/>
        <v>0</v>
      </c>
      <c r="BM76" s="75">
        <f t="shared" si="145"/>
        <v>0</v>
      </c>
      <c r="BN76" s="75">
        <f t="shared" si="145"/>
        <v>0</v>
      </c>
      <c r="BO76" s="75">
        <f t="shared" si="145"/>
        <v>0</v>
      </c>
      <c r="BP76" s="75">
        <f t="shared" si="145"/>
        <v>0</v>
      </c>
      <c r="BQ76" s="64">
        <f t="shared" si="145"/>
        <v>0</v>
      </c>
      <c r="BR76" s="64">
        <f t="shared" si="145"/>
        <v>0</v>
      </c>
      <c r="BS76" s="64">
        <f t="shared" si="145"/>
        <v>0</v>
      </c>
      <c r="BT76" s="64">
        <f t="shared" si="145"/>
        <v>0</v>
      </c>
      <c r="BU76" s="64">
        <f t="shared" si="145"/>
        <v>0</v>
      </c>
      <c r="BV76" s="64">
        <f t="shared" si="145"/>
        <v>0</v>
      </c>
      <c r="BW76" s="64">
        <f t="shared" si="145"/>
        <v>0</v>
      </c>
      <c r="BX76" s="64">
        <f t="shared" si="145"/>
        <v>0</v>
      </c>
      <c r="BY76" s="64">
        <f t="shared" si="145"/>
        <v>0</v>
      </c>
      <c r="BZ76" s="64">
        <f t="shared" si="145"/>
        <v>0</v>
      </c>
      <c r="CA76" s="64">
        <f t="shared" si="145"/>
        <v>0</v>
      </c>
      <c r="CB76" s="64">
        <f t="shared" si="145"/>
        <v>0</v>
      </c>
      <c r="CC76" s="64">
        <f t="shared" si="145"/>
        <v>0</v>
      </c>
      <c r="CD76" s="64">
        <f t="shared" si="145"/>
        <v>0</v>
      </c>
      <c r="CE76" s="64">
        <f t="shared" si="145"/>
        <v>0</v>
      </c>
      <c r="CF76" s="64">
        <f t="shared" si="145"/>
        <v>0</v>
      </c>
      <c r="CG76" s="64" t="s">
        <v>108</v>
      </c>
      <c r="CH76" s="64" t="s">
        <v>108</v>
      </c>
      <c r="CI76" s="64">
        <f t="shared" si="25"/>
        <v>-4.4613810000000003</v>
      </c>
      <c r="CJ76" s="64" t="s">
        <v>108</v>
      </c>
      <c r="CK76" s="57" t="s">
        <v>108</v>
      </c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4"/>
      <c r="HB76" s="54"/>
      <c r="HC76" s="54"/>
      <c r="HD76" s="54"/>
      <c r="HE76" s="54"/>
      <c r="HF76" s="54"/>
      <c r="HG76" s="54"/>
      <c r="HH76" s="54"/>
      <c r="HI76" s="54"/>
      <c r="HJ76" s="54"/>
      <c r="HK76" s="54"/>
      <c r="HL76" s="54"/>
      <c r="HM76" s="54"/>
      <c r="HN76" s="54"/>
      <c r="HO76" s="54"/>
      <c r="HP76" s="54"/>
      <c r="HQ76" s="54"/>
      <c r="HR76" s="54"/>
      <c r="HS76" s="54"/>
      <c r="HT76" s="54"/>
      <c r="HU76" s="54"/>
      <c r="HV76" s="54"/>
      <c r="HW76" s="54"/>
      <c r="HX76" s="54"/>
      <c r="HY76" s="54"/>
      <c r="HZ76" s="54"/>
      <c r="IA76" s="54"/>
      <c r="IB76" s="54"/>
      <c r="IC76" s="54"/>
      <c r="ID76" s="54"/>
      <c r="IE76" s="54"/>
      <c r="IF76" s="54"/>
      <c r="IG76" s="54"/>
      <c r="IH76" s="54"/>
      <c r="II76" s="54"/>
      <c r="IJ76" s="54"/>
      <c r="IK76" s="54"/>
      <c r="IL76" s="54"/>
      <c r="IM76" s="54"/>
      <c r="IN76" s="54"/>
      <c r="IO76" s="54"/>
      <c r="IP76" s="54"/>
      <c r="IQ76" s="54"/>
      <c r="IR76" s="54"/>
      <c r="IS76" s="54"/>
      <c r="IT76" s="54"/>
      <c r="IU76" s="54"/>
      <c r="IV76" s="54"/>
      <c r="IW76" s="54"/>
      <c r="IX76" s="54"/>
      <c r="IY76" s="54"/>
      <c r="IZ76" s="54"/>
      <c r="JA76" s="54"/>
      <c r="JB76" s="54"/>
      <c r="JC76" s="54"/>
      <c r="JD76" s="54"/>
      <c r="JE76" s="54"/>
      <c r="JF76" s="54"/>
      <c r="JG76" s="54"/>
      <c r="JH76" s="54"/>
      <c r="JI76" s="54"/>
      <c r="JJ76" s="54"/>
      <c r="JK76" s="54"/>
      <c r="JL76" s="54"/>
      <c r="JM76" s="54"/>
      <c r="JN76" s="54"/>
      <c r="JO76" s="54"/>
      <c r="JP76" s="54"/>
      <c r="JQ76" s="54"/>
      <c r="JR76" s="54"/>
      <c r="JS76" s="54"/>
      <c r="JT76" s="54"/>
      <c r="JU76" s="54"/>
      <c r="JV76" s="54"/>
      <c r="JW76" s="54"/>
      <c r="JX76" s="54"/>
      <c r="JY76" s="54"/>
      <c r="JZ76" s="54"/>
      <c r="KA76" s="54"/>
      <c r="KB76" s="54"/>
      <c r="KC76" s="54"/>
      <c r="KD76" s="54"/>
      <c r="KE76" s="54"/>
      <c r="KF76" s="54"/>
      <c r="KG76" s="54"/>
      <c r="KH76" s="54"/>
      <c r="KI76" s="54"/>
      <c r="KJ76" s="54"/>
      <c r="KK76" s="54"/>
      <c r="KL76" s="54"/>
      <c r="KM76" s="54"/>
      <c r="KN76" s="54"/>
      <c r="KO76" s="54"/>
      <c r="KP76" s="54"/>
      <c r="KQ76" s="54"/>
      <c r="KR76" s="54"/>
      <c r="KS76" s="54"/>
      <c r="KT76" s="54"/>
      <c r="KU76" s="54"/>
      <c r="KV76" s="54"/>
      <c r="KW76" s="54"/>
      <c r="KX76" s="54"/>
      <c r="KY76" s="54"/>
      <c r="KZ76" s="54"/>
      <c r="LA76" s="54"/>
      <c r="LB76" s="54"/>
      <c r="LC76" s="54"/>
      <c r="LD76" s="54"/>
      <c r="LE76" s="54"/>
      <c r="LF76" s="54"/>
      <c r="LG76" s="54"/>
      <c r="LH76" s="54"/>
      <c r="LI76" s="54"/>
      <c r="LJ76" s="54"/>
      <c r="LK76" s="54"/>
      <c r="LL76" s="54"/>
      <c r="LM76" s="54"/>
      <c r="LN76" s="54"/>
      <c r="LO76" s="54"/>
      <c r="LP76" s="54"/>
      <c r="LQ76" s="54"/>
      <c r="LR76" s="54"/>
      <c r="LS76" s="54"/>
      <c r="LT76" s="54"/>
      <c r="LU76" s="54"/>
      <c r="LV76" s="54"/>
      <c r="LW76" s="54"/>
      <c r="LX76" s="54"/>
      <c r="LY76" s="54"/>
      <c r="LZ76" s="54"/>
      <c r="MA76" s="54"/>
      <c r="MB76" s="54"/>
      <c r="MC76" s="54"/>
      <c r="MD76" s="54"/>
      <c r="ME76" s="54"/>
      <c r="MF76" s="54"/>
      <c r="MG76" s="54"/>
      <c r="MH76" s="54"/>
      <c r="MI76" s="54"/>
      <c r="MJ76" s="54"/>
      <c r="MK76" s="54"/>
      <c r="ML76" s="54"/>
      <c r="MM76" s="54"/>
      <c r="MN76" s="54"/>
      <c r="MO76" s="54"/>
      <c r="MP76" s="54"/>
      <c r="MQ76" s="54"/>
      <c r="MR76" s="54"/>
      <c r="MS76" s="54"/>
      <c r="MT76" s="54"/>
      <c r="MU76" s="54"/>
      <c r="MV76" s="54"/>
      <c r="MW76" s="54"/>
      <c r="MX76" s="54"/>
      <c r="MY76" s="54"/>
      <c r="MZ76" s="54"/>
      <c r="NA76" s="54"/>
      <c r="NB76" s="54"/>
      <c r="NC76" s="54"/>
      <c r="ND76" s="54"/>
      <c r="NE76" s="54"/>
      <c r="NF76" s="54"/>
      <c r="NG76" s="54"/>
      <c r="NH76" s="54"/>
      <c r="NI76" s="54"/>
      <c r="NJ76" s="54"/>
      <c r="NK76" s="54"/>
      <c r="NL76" s="54"/>
      <c r="NM76" s="54"/>
      <c r="NN76" s="54"/>
      <c r="NO76" s="54"/>
      <c r="NP76" s="54"/>
      <c r="NQ76" s="54"/>
      <c r="NR76" s="54"/>
      <c r="NS76" s="54"/>
      <c r="NT76" s="54"/>
      <c r="NU76" s="54"/>
      <c r="NV76" s="54"/>
      <c r="NW76" s="54"/>
      <c r="NX76" s="54"/>
      <c r="NY76" s="54"/>
      <c r="NZ76" s="54"/>
      <c r="OA76" s="54"/>
      <c r="OB76" s="54"/>
      <c r="OC76" s="54"/>
      <c r="OD76" s="54"/>
      <c r="OE76" s="54"/>
      <c r="OF76" s="54"/>
      <c r="OG76" s="54"/>
      <c r="OH76" s="54"/>
      <c r="OI76" s="54"/>
      <c r="OJ76" s="54"/>
      <c r="OK76" s="54"/>
      <c r="OL76" s="54"/>
      <c r="OM76" s="54"/>
      <c r="ON76" s="54"/>
      <c r="OO76" s="54"/>
      <c r="OP76" s="54"/>
      <c r="OQ76" s="54"/>
      <c r="OR76" s="54"/>
      <c r="OS76" s="54"/>
      <c r="OT76" s="54"/>
      <c r="OU76" s="54"/>
      <c r="OV76" s="54"/>
      <c r="OW76" s="54"/>
      <c r="OX76" s="54"/>
      <c r="OY76" s="54"/>
      <c r="OZ76" s="54"/>
      <c r="PA76" s="54"/>
      <c r="PB76" s="54"/>
      <c r="PC76" s="54"/>
      <c r="PD76" s="54"/>
      <c r="PE76" s="54"/>
      <c r="PF76" s="54"/>
      <c r="PG76" s="54"/>
      <c r="PH76" s="54"/>
      <c r="PI76" s="54"/>
      <c r="PJ76" s="54"/>
      <c r="PK76" s="54"/>
      <c r="PL76" s="54"/>
      <c r="PM76" s="54"/>
      <c r="PN76" s="54"/>
      <c r="PO76" s="54"/>
      <c r="PP76" s="54"/>
      <c r="PQ76" s="54"/>
      <c r="PR76" s="54"/>
      <c r="PS76" s="54"/>
      <c r="PT76" s="54"/>
      <c r="PU76" s="54"/>
      <c r="PV76" s="54"/>
      <c r="PW76" s="54"/>
      <c r="PX76" s="54"/>
      <c r="PY76" s="54"/>
      <c r="PZ76" s="54"/>
      <c r="QA76" s="54"/>
      <c r="QB76" s="54"/>
      <c r="QC76" s="54"/>
      <c r="QD76" s="54"/>
      <c r="QE76" s="54"/>
      <c r="QF76" s="54"/>
      <c r="QG76" s="54"/>
      <c r="QH76" s="54"/>
      <c r="QI76" s="54"/>
      <c r="QJ76" s="54"/>
      <c r="QK76" s="54"/>
      <c r="QL76" s="54"/>
      <c r="QM76" s="54"/>
      <c r="QN76" s="54"/>
      <c r="QO76" s="54"/>
      <c r="QP76" s="54"/>
      <c r="QQ76" s="54"/>
      <c r="QR76" s="54"/>
      <c r="QS76" s="54"/>
      <c r="QT76" s="54"/>
      <c r="QU76" s="54"/>
      <c r="QV76" s="54"/>
      <c r="QW76" s="54"/>
      <c r="QX76" s="54"/>
      <c r="QY76" s="54"/>
      <c r="QZ76" s="54"/>
      <c r="RA76" s="54"/>
      <c r="RB76" s="54"/>
      <c r="RC76" s="54"/>
      <c r="RD76" s="54"/>
      <c r="RE76" s="54"/>
      <c r="RF76" s="54"/>
      <c r="RG76" s="54"/>
      <c r="RH76" s="54"/>
      <c r="RI76" s="54"/>
      <c r="RJ76" s="54"/>
      <c r="RK76" s="54"/>
      <c r="RL76" s="54"/>
      <c r="RM76" s="54"/>
      <c r="RN76" s="54"/>
      <c r="RO76" s="54"/>
      <c r="RP76" s="54"/>
      <c r="RQ76" s="54"/>
      <c r="RR76" s="54"/>
      <c r="RS76" s="54"/>
      <c r="RT76" s="54"/>
      <c r="RU76" s="54"/>
      <c r="RV76" s="54"/>
      <c r="RW76" s="54"/>
      <c r="RX76" s="54"/>
      <c r="RY76" s="54"/>
      <c r="RZ76" s="54"/>
      <c r="SA76" s="54"/>
      <c r="SB76" s="54"/>
      <c r="SC76" s="54"/>
      <c r="SD76" s="54"/>
      <c r="SE76" s="54"/>
      <c r="SF76" s="54"/>
      <c r="SG76" s="54"/>
      <c r="SH76" s="54"/>
      <c r="SI76" s="54"/>
      <c r="SJ76" s="54"/>
      <c r="SK76" s="54"/>
      <c r="SL76" s="54"/>
      <c r="SM76" s="54"/>
      <c r="SN76" s="54"/>
      <c r="SO76" s="54"/>
      <c r="SP76" s="54"/>
      <c r="SQ76" s="54"/>
      <c r="SR76" s="54"/>
      <c r="SS76" s="54"/>
      <c r="ST76" s="54"/>
      <c r="SU76" s="54"/>
      <c r="SV76" s="54"/>
      <c r="SW76" s="54"/>
      <c r="SX76" s="54"/>
      <c r="SY76" s="54"/>
      <c r="SZ76" s="54"/>
      <c r="TA76" s="54"/>
      <c r="TB76" s="54"/>
      <c r="TC76" s="54"/>
      <c r="TD76" s="54"/>
      <c r="TE76" s="54"/>
      <c r="TF76" s="54"/>
      <c r="TG76" s="54"/>
      <c r="TH76" s="54"/>
      <c r="TI76" s="54"/>
      <c r="TJ76" s="54"/>
      <c r="TK76" s="54"/>
      <c r="TL76" s="54"/>
      <c r="TM76" s="54"/>
      <c r="TN76" s="54"/>
      <c r="TO76" s="54"/>
      <c r="TP76" s="54"/>
      <c r="TQ76" s="54"/>
      <c r="TR76" s="54"/>
      <c r="TS76" s="54"/>
      <c r="TT76" s="54"/>
      <c r="TU76" s="54"/>
      <c r="TV76" s="54"/>
      <c r="TW76" s="54"/>
      <c r="TX76" s="54"/>
      <c r="TY76" s="54"/>
      <c r="TZ76" s="54"/>
      <c r="UA76" s="54"/>
      <c r="UB76" s="54"/>
      <c r="UC76" s="54"/>
      <c r="UD76" s="54"/>
      <c r="UE76" s="54"/>
      <c r="UF76" s="54"/>
      <c r="UG76" s="54"/>
      <c r="UH76" s="54"/>
      <c r="UI76" s="54"/>
      <c r="UJ76" s="54"/>
      <c r="UK76" s="54"/>
      <c r="UL76" s="54"/>
      <c r="UM76" s="54"/>
      <c r="UN76" s="54"/>
      <c r="UO76" s="54"/>
      <c r="UP76" s="54"/>
      <c r="UQ76" s="54"/>
      <c r="UR76" s="54"/>
      <c r="US76" s="54"/>
      <c r="UT76" s="54"/>
      <c r="UU76" s="54"/>
      <c r="UV76" s="54"/>
      <c r="UW76" s="54"/>
      <c r="UX76" s="54"/>
      <c r="UY76" s="54"/>
      <c r="UZ76" s="54"/>
      <c r="VA76" s="54"/>
      <c r="VB76" s="54"/>
      <c r="VC76" s="54"/>
      <c r="VD76" s="54"/>
      <c r="VE76" s="54"/>
      <c r="VF76" s="54"/>
      <c r="VG76" s="54"/>
      <c r="VH76" s="54"/>
      <c r="VI76" s="54"/>
      <c r="VJ76" s="54"/>
      <c r="VK76" s="54"/>
      <c r="VL76" s="54"/>
      <c r="VM76" s="54"/>
      <c r="VN76" s="54"/>
      <c r="VO76" s="54"/>
      <c r="VP76" s="54"/>
      <c r="VQ76" s="54"/>
      <c r="VR76" s="54"/>
      <c r="VS76" s="54"/>
      <c r="VT76" s="54"/>
      <c r="VU76" s="54"/>
      <c r="VV76" s="54"/>
      <c r="VW76" s="54"/>
      <c r="VX76" s="54"/>
      <c r="VY76" s="54"/>
      <c r="VZ76" s="54"/>
      <c r="WA76" s="54"/>
      <c r="WB76" s="54"/>
      <c r="WC76" s="54"/>
      <c r="WD76" s="54"/>
      <c r="WE76" s="54"/>
      <c r="WF76" s="54"/>
      <c r="WG76" s="54"/>
      <c r="WH76" s="54"/>
      <c r="WI76" s="54"/>
      <c r="WJ76" s="54"/>
      <c r="WK76" s="54"/>
      <c r="WL76" s="54"/>
      <c r="WM76" s="54"/>
      <c r="WN76" s="54"/>
      <c r="WO76" s="54"/>
      <c r="WP76" s="54"/>
      <c r="WQ76" s="54"/>
      <c r="WR76" s="54"/>
      <c r="WS76" s="54"/>
      <c r="WT76" s="54"/>
      <c r="WU76" s="54"/>
      <c r="WV76" s="54"/>
      <c r="WW76" s="54"/>
      <c r="WX76" s="54"/>
      <c r="WY76" s="54"/>
      <c r="WZ76" s="54"/>
      <c r="XA76" s="54"/>
      <c r="XB76" s="54"/>
      <c r="XC76" s="54"/>
      <c r="XD76" s="54"/>
      <c r="XE76" s="54"/>
      <c r="XF76" s="54"/>
      <c r="XG76" s="54"/>
      <c r="XH76" s="54"/>
      <c r="XI76" s="54"/>
      <c r="XJ76" s="54"/>
      <c r="XK76" s="54"/>
      <c r="XL76" s="54"/>
      <c r="XM76" s="54"/>
      <c r="XN76" s="54"/>
      <c r="XO76" s="54"/>
      <c r="XP76" s="54"/>
      <c r="XQ76" s="54"/>
      <c r="XR76" s="54"/>
      <c r="XS76" s="54"/>
      <c r="XT76" s="54"/>
      <c r="XU76" s="54"/>
      <c r="XV76" s="54"/>
      <c r="XW76" s="54"/>
      <c r="XX76" s="54"/>
      <c r="XY76" s="54"/>
      <c r="XZ76" s="54"/>
      <c r="YA76" s="54"/>
      <c r="YB76" s="54"/>
      <c r="YC76" s="54"/>
      <c r="YD76" s="54"/>
      <c r="YE76" s="54"/>
      <c r="YF76" s="54"/>
      <c r="YG76" s="54"/>
      <c r="YH76" s="54"/>
      <c r="YI76" s="54"/>
      <c r="YJ76" s="54"/>
      <c r="YK76" s="54"/>
      <c r="YL76" s="54"/>
      <c r="YM76" s="54"/>
      <c r="YN76" s="54"/>
      <c r="YO76" s="54"/>
      <c r="YP76" s="54"/>
      <c r="YQ76" s="54"/>
      <c r="YR76" s="54"/>
      <c r="YS76" s="54"/>
      <c r="YT76" s="54"/>
      <c r="YU76" s="54"/>
      <c r="YV76" s="54"/>
      <c r="YW76" s="54"/>
      <c r="YX76" s="54"/>
      <c r="YY76" s="54"/>
      <c r="YZ76" s="54"/>
      <c r="ZA76" s="54"/>
      <c r="ZB76" s="54"/>
      <c r="ZC76" s="54"/>
      <c r="ZD76" s="54"/>
      <c r="ZE76" s="54"/>
      <c r="ZF76" s="54"/>
      <c r="ZG76" s="54"/>
      <c r="ZH76" s="54"/>
      <c r="ZI76" s="54"/>
      <c r="ZJ76" s="54"/>
      <c r="ZK76" s="54"/>
      <c r="ZL76" s="54"/>
      <c r="ZM76" s="54"/>
      <c r="ZN76" s="54"/>
      <c r="ZO76" s="54"/>
      <c r="ZP76" s="54"/>
      <c r="ZQ76" s="54"/>
      <c r="ZR76" s="54"/>
      <c r="ZS76" s="54"/>
      <c r="ZT76" s="54"/>
      <c r="ZU76" s="54"/>
      <c r="ZV76" s="54"/>
      <c r="ZW76" s="54"/>
      <c r="ZX76" s="54"/>
      <c r="ZY76" s="54"/>
      <c r="ZZ76" s="54"/>
      <c r="AAA76" s="54"/>
      <c r="AAB76" s="54"/>
      <c r="AAC76" s="54"/>
      <c r="AAD76" s="54"/>
      <c r="AAE76" s="54"/>
      <c r="AAF76" s="54"/>
      <c r="AAG76" s="54"/>
      <c r="AAH76" s="54"/>
      <c r="AAI76" s="54"/>
      <c r="AAJ76" s="54"/>
      <c r="AAK76" s="54"/>
      <c r="AAL76" s="54"/>
      <c r="AAM76" s="54"/>
      <c r="AAN76" s="54"/>
      <c r="AAO76" s="54"/>
      <c r="AAP76" s="54"/>
      <c r="AAQ76" s="54"/>
      <c r="AAR76" s="54"/>
      <c r="AAS76" s="54"/>
      <c r="AAT76" s="54"/>
      <c r="AAU76" s="54"/>
      <c r="AAV76" s="54"/>
      <c r="AAW76" s="54"/>
      <c r="AAX76" s="54"/>
      <c r="AAY76" s="54"/>
      <c r="AAZ76" s="54"/>
      <c r="ABA76" s="54"/>
      <c r="ABB76" s="54"/>
      <c r="ABC76" s="54"/>
      <c r="ABD76" s="54"/>
      <c r="ABE76" s="54"/>
      <c r="ABF76" s="54"/>
      <c r="ABG76" s="54"/>
      <c r="ABH76" s="54"/>
      <c r="ABI76" s="54"/>
      <c r="ABJ76" s="54"/>
      <c r="ABK76" s="54"/>
      <c r="ABL76" s="54"/>
      <c r="ABM76" s="54"/>
      <c r="ABN76" s="54"/>
      <c r="ABO76" s="54"/>
      <c r="ABP76" s="54"/>
      <c r="ABQ76" s="54"/>
      <c r="ABR76" s="54"/>
      <c r="ABS76" s="54"/>
      <c r="ABT76" s="54"/>
      <c r="ABU76" s="54"/>
      <c r="ABV76" s="54"/>
      <c r="ABW76" s="54"/>
      <c r="ABX76" s="54"/>
      <c r="ABY76" s="54"/>
      <c r="ABZ76" s="54"/>
      <c r="ACA76" s="54"/>
      <c r="ACB76" s="54"/>
      <c r="ACC76" s="54"/>
      <c r="ACD76" s="54"/>
      <c r="ACE76" s="54"/>
      <c r="ACF76" s="54"/>
      <c r="ACG76" s="54"/>
      <c r="ACH76" s="54"/>
      <c r="ACI76" s="54"/>
      <c r="ACJ76" s="54"/>
      <c r="ACK76" s="54"/>
      <c r="ACL76" s="54"/>
      <c r="ACM76" s="54"/>
      <c r="ACN76" s="54"/>
      <c r="ACO76" s="54"/>
      <c r="ACP76" s="54"/>
      <c r="ACQ76" s="54"/>
      <c r="ACR76" s="54"/>
      <c r="ACS76" s="54"/>
      <c r="ACT76" s="54"/>
      <c r="ACU76" s="54"/>
      <c r="ACV76" s="54"/>
      <c r="ACW76" s="54"/>
      <c r="ACX76" s="54"/>
      <c r="ACY76" s="54"/>
      <c r="ACZ76" s="54"/>
      <c r="ADA76" s="54"/>
      <c r="ADB76" s="54"/>
      <c r="ADC76" s="54"/>
      <c r="ADD76" s="54"/>
      <c r="ADE76" s="54"/>
      <c r="ADF76" s="54"/>
      <c r="ADG76" s="54"/>
      <c r="ADH76" s="54"/>
      <c r="ADI76" s="54"/>
      <c r="ADJ76" s="54"/>
      <c r="ADK76" s="54"/>
      <c r="ADL76" s="54"/>
      <c r="ADM76" s="54"/>
      <c r="ADN76" s="54"/>
      <c r="ADO76" s="54"/>
      <c r="ADP76" s="54"/>
      <c r="ADQ76" s="54"/>
      <c r="ADR76" s="54"/>
      <c r="ADS76" s="54"/>
      <c r="ADT76" s="54"/>
      <c r="ADU76" s="54"/>
      <c r="ADV76" s="54"/>
      <c r="ADW76" s="54"/>
      <c r="ADX76" s="54"/>
      <c r="ADY76" s="54"/>
      <c r="ADZ76" s="54"/>
      <c r="AEA76" s="54"/>
      <c r="AEB76" s="54"/>
      <c r="AEC76" s="54"/>
      <c r="AED76" s="54"/>
      <c r="AEE76" s="54"/>
      <c r="AEF76" s="54"/>
      <c r="AEG76" s="54"/>
      <c r="AEH76" s="54"/>
      <c r="AEI76" s="54"/>
      <c r="AEJ76" s="54"/>
      <c r="AEK76" s="54"/>
      <c r="AEL76" s="54"/>
      <c r="AEM76" s="54"/>
      <c r="AEN76" s="54"/>
      <c r="AEO76" s="54"/>
      <c r="AEP76" s="54"/>
      <c r="AEQ76" s="54"/>
      <c r="AER76" s="54"/>
      <c r="AES76" s="54"/>
      <c r="AET76" s="54"/>
      <c r="AEU76" s="54"/>
      <c r="AEV76" s="54"/>
      <c r="AEW76" s="54"/>
      <c r="AEX76" s="54"/>
      <c r="AEY76" s="54"/>
      <c r="AEZ76" s="54"/>
      <c r="AFA76" s="54"/>
      <c r="AFB76" s="54"/>
      <c r="AFC76" s="54"/>
      <c r="AFD76" s="54"/>
      <c r="AFE76" s="54"/>
      <c r="AFF76" s="54"/>
      <c r="AFG76" s="54"/>
      <c r="AFH76" s="54"/>
      <c r="AFI76" s="54"/>
      <c r="AFJ76" s="54"/>
      <c r="AFK76" s="54"/>
      <c r="AFL76" s="54"/>
      <c r="AFM76" s="54"/>
      <c r="AFN76" s="54"/>
      <c r="AFO76" s="54"/>
      <c r="AFP76" s="54"/>
      <c r="AFQ76" s="54"/>
      <c r="AFR76" s="54"/>
      <c r="AFS76" s="54"/>
      <c r="AFT76" s="54"/>
      <c r="AFU76" s="55"/>
      <c r="AFV76" s="55"/>
      <c r="AFW76" s="55"/>
      <c r="AFX76" s="55"/>
      <c r="AFY76" s="55"/>
      <c r="AFZ76" s="55"/>
      <c r="AGA76" s="55"/>
      <c r="AGB76" s="55"/>
      <c r="AGC76" s="55"/>
      <c r="AGD76" s="55"/>
      <c r="AGE76" s="55"/>
      <c r="AGF76" s="55"/>
      <c r="AGG76" s="55"/>
      <c r="AGH76" s="55"/>
      <c r="AGI76" s="55"/>
      <c r="AGJ76" s="55"/>
      <c r="AGK76" s="55"/>
      <c r="AGL76" s="55"/>
      <c r="AGM76" s="55"/>
      <c r="AGN76" s="55"/>
      <c r="AGO76" s="55"/>
      <c r="AGP76" s="55"/>
      <c r="AGQ76" s="55"/>
      <c r="AGR76" s="55"/>
      <c r="AGS76" s="55"/>
      <c r="AGT76" s="55"/>
      <c r="AGU76" s="55"/>
      <c r="AGV76" s="55"/>
      <c r="AGW76" s="55"/>
      <c r="AGX76" s="55"/>
      <c r="AGY76" s="55"/>
      <c r="AGZ76" s="55"/>
      <c r="AHA76" s="55"/>
      <c r="AHB76" s="55"/>
      <c r="AHC76" s="55"/>
      <c r="AHD76" s="55"/>
      <c r="AHE76" s="55"/>
      <c r="AHF76" s="55"/>
      <c r="AHG76" s="55"/>
      <c r="AHH76" s="55"/>
      <c r="AHI76" s="55"/>
      <c r="AHJ76" s="55"/>
      <c r="AHK76" s="55"/>
      <c r="AHL76" s="55"/>
      <c r="AHM76" s="55"/>
      <c r="AHN76" s="55"/>
      <c r="AHO76" s="55"/>
      <c r="AHP76" s="55"/>
      <c r="AHQ76" s="55"/>
      <c r="AHR76" s="55"/>
      <c r="AHS76" s="55"/>
      <c r="AHT76" s="55"/>
      <c r="AHU76" s="55"/>
      <c r="AHV76" s="55"/>
      <c r="AHW76" s="55"/>
      <c r="AHX76" s="55"/>
      <c r="AHY76" s="55"/>
      <c r="AHZ76" s="55"/>
      <c r="AIA76" s="55"/>
      <c r="AIB76" s="55"/>
      <c r="AIC76" s="55"/>
      <c r="AID76" s="55"/>
      <c r="AIE76" s="55"/>
      <c r="AIF76" s="55"/>
      <c r="AIG76" s="55"/>
      <c r="AIH76" s="55"/>
      <c r="AII76" s="55"/>
      <c r="AIJ76" s="55"/>
      <c r="AIK76" s="55"/>
      <c r="AIL76" s="55"/>
      <c r="AIM76" s="55"/>
      <c r="AIN76" s="55"/>
      <c r="AIO76" s="55"/>
      <c r="AIP76" s="55"/>
      <c r="AIQ76" s="55"/>
      <c r="AIR76" s="55"/>
      <c r="AIS76" s="55"/>
      <c r="AIT76" s="55"/>
      <c r="AIU76" s="55"/>
      <c r="AIV76" s="55"/>
      <c r="AIW76" s="55"/>
      <c r="AIX76" s="55"/>
      <c r="AIY76" s="55"/>
      <c r="AIZ76" s="55"/>
      <c r="AJA76" s="55"/>
      <c r="AJB76" s="55"/>
      <c r="AJC76" s="55"/>
      <c r="AJD76" s="55"/>
      <c r="AJE76" s="55"/>
      <c r="AJF76" s="55"/>
      <c r="AJG76" s="55"/>
      <c r="AJH76" s="55"/>
      <c r="AJI76" s="55"/>
      <c r="AJJ76" s="55"/>
      <c r="AJK76" s="55"/>
      <c r="AJL76" s="55"/>
      <c r="AJM76" s="55"/>
      <c r="AJN76" s="55"/>
      <c r="AJO76" s="55"/>
      <c r="AJP76" s="55"/>
      <c r="AJQ76" s="55"/>
      <c r="AJR76" s="55"/>
      <c r="AJS76" s="55"/>
      <c r="AJT76" s="55"/>
      <c r="AJU76" s="55"/>
      <c r="AJV76" s="55"/>
      <c r="AJW76" s="55"/>
      <c r="AJX76" s="55"/>
      <c r="AJY76" s="55"/>
      <c r="AJZ76" s="55"/>
      <c r="AKA76" s="55"/>
      <c r="AKB76" s="55"/>
      <c r="AKC76" s="55"/>
      <c r="AKD76" s="55"/>
      <c r="AKE76" s="55"/>
      <c r="AKF76" s="55"/>
      <c r="AKG76" s="55"/>
      <c r="AKH76" s="55"/>
      <c r="AKI76" s="55"/>
      <c r="AKJ76" s="55"/>
      <c r="AKK76" s="55"/>
      <c r="AKL76" s="55"/>
      <c r="AKM76" s="55"/>
      <c r="AKN76" s="55"/>
      <c r="AKO76" s="55"/>
      <c r="AKP76" s="55"/>
      <c r="AKQ76" s="55"/>
      <c r="AKR76" s="55"/>
      <c r="AKS76" s="55"/>
      <c r="AKT76" s="55"/>
      <c r="AKU76" s="55"/>
      <c r="AKV76" s="55"/>
      <c r="AKW76" s="55"/>
      <c r="AKX76" s="55"/>
      <c r="AKY76" s="55"/>
      <c r="AKZ76" s="55"/>
      <c r="ALA76" s="55"/>
      <c r="ALB76" s="55"/>
      <c r="ALC76" s="55"/>
      <c r="ALD76" s="55"/>
      <c r="ALE76" s="55"/>
      <c r="ALF76" s="55"/>
      <c r="ALG76" s="55"/>
      <c r="ALH76" s="55"/>
      <c r="ALI76" s="55"/>
      <c r="ALJ76" s="55"/>
      <c r="ALK76" s="55"/>
      <c r="ALL76" s="55"/>
      <c r="ALM76" s="55"/>
      <c r="ALN76" s="55"/>
      <c r="ALO76" s="55"/>
      <c r="ALP76" s="55"/>
      <c r="ALQ76" s="55"/>
      <c r="ALR76" s="55"/>
      <c r="ALS76" s="55"/>
      <c r="ALT76" s="55"/>
      <c r="ALU76" s="55"/>
      <c r="ALV76" s="55"/>
      <c r="ALW76" s="55"/>
      <c r="ALX76" s="55"/>
      <c r="ALY76" s="55"/>
      <c r="ALZ76" s="55"/>
      <c r="AMA76" s="55"/>
      <c r="AMB76" s="55"/>
      <c r="AMC76" s="55"/>
      <c r="AMD76" s="55"/>
      <c r="AME76" s="55"/>
      <c r="AMF76" s="55"/>
      <c r="AMG76" s="55"/>
      <c r="AMH76" s="55"/>
      <c r="AMI76" s="55"/>
      <c r="AMJ76" s="55"/>
      <c r="AMK76" s="55"/>
    </row>
    <row r="77" spans="1:1025" ht="38.25" x14ac:dyDescent="0.2">
      <c r="A77" s="42" t="s">
        <v>204</v>
      </c>
      <c r="B77" s="30" t="s">
        <v>205</v>
      </c>
      <c r="C77" s="30" t="s">
        <v>312</v>
      </c>
      <c r="D77" s="35" t="s">
        <v>108</v>
      </c>
      <c r="E77" s="66">
        <f t="shared" si="121"/>
        <v>0</v>
      </c>
      <c r="F77" s="66">
        <f t="shared" si="122"/>
        <v>1.4871270000000001</v>
      </c>
      <c r="G77" s="66">
        <f t="shared" si="123"/>
        <v>0</v>
      </c>
      <c r="H77" s="66">
        <f t="shared" si="124"/>
        <v>0</v>
      </c>
      <c r="I77" s="66">
        <f t="shared" si="125"/>
        <v>0</v>
      </c>
      <c r="J77" s="66">
        <f t="shared" si="126"/>
        <v>0</v>
      </c>
      <c r="K77" s="66">
        <f t="shared" si="127"/>
        <v>0</v>
      </c>
      <c r="L77" s="66">
        <f t="shared" si="128"/>
        <v>0</v>
      </c>
      <c r="M77" s="66">
        <v>0</v>
      </c>
      <c r="N77" s="66">
        <v>0</v>
      </c>
      <c r="O77" s="66">
        <v>0</v>
      </c>
      <c r="P77" s="66">
        <v>0</v>
      </c>
      <c r="Q77" s="66">
        <v>0</v>
      </c>
      <c r="R77" s="66">
        <v>0</v>
      </c>
      <c r="S77" s="66">
        <v>0</v>
      </c>
      <c r="T77" s="66">
        <v>0</v>
      </c>
      <c r="U77" s="66">
        <v>0</v>
      </c>
      <c r="V77" s="66">
        <v>0</v>
      </c>
      <c r="W77" s="66">
        <v>0</v>
      </c>
      <c r="X77" s="66">
        <v>0</v>
      </c>
      <c r="Y77" s="66">
        <v>0</v>
      </c>
      <c r="Z77" s="66">
        <v>0</v>
      </c>
      <c r="AA77" s="66">
        <v>0</v>
      </c>
      <c r="AB77" s="66">
        <v>0</v>
      </c>
      <c r="AC77" s="66">
        <v>0</v>
      </c>
      <c r="AD77" s="66">
        <v>0</v>
      </c>
      <c r="AE77" s="66">
        <v>0</v>
      </c>
      <c r="AF77" s="66">
        <v>0</v>
      </c>
      <c r="AG77" s="66">
        <v>0</v>
      </c>
      <c r="AH77" s="66">
        <v>0</v>
      </c>
      <c r="AI77" s="66">
        <v>0</v>
      </c>
      <c r="AJ77" s="66">
        <v>0</v>
      </c>
      <c r="AK77" s="66">
        <v>0</v>
      </c>
      <c r="AL77" s="66">
        <v>1.4871270000000001</v>
      </c>
      <c r="AM77" s="66">
        <v>0</v>
      </c>
      <c r="AN77" s="66">
        <v>0</v>
      </c>
      <c r="AO77" s="66">
        <v>0</v>
      </c>
      <c r="AP77" s="66">
        <v>0</v>
      </c>
      <c r="AQ77" s="66">
        <v>0</v>
      </c>
      <c r="AR77" s="66">
        <v>0</v>
      </c>
      <c r="AS77" s="66">
        <f t="shared" si="129"/>
        <v>0</v>
      </c>
      <c r="AT77" s="66">
        <f t="shared" si="130"/>
        <v>0</v>
      </c>
      <c r="AU77" s="66">
        <f t="shared" si="131"/>
        <v>0</v>
      </c>
      <c r="AV77" s="66">
        <f t="shared" si="132"/>
        <v>0</v>
      </c>
      <c r="AW77" s="66">
        <f t="shared" si="133"/>
        <v>0</v>
      </c>
      <c r="AX77" s="66">
        <f t="shared" si="134"/>
        <v>0</v>
      </c>
      <c r="AY77" s="66">
        <f t="shared" si="135"/>
        <v>0</v>
      </c>
      <c r="AZ77" s="66">
        <f t="shared" si="136"/>
        <v>0</v>
      </c>
      <c r="BA77" s="66">
        <v>0</v>
      </c>
      <c r="BB77" s="66">
        <v>0</v>
      </c>
      <c r="BC77" s="66">
        <v>0</v>
      </c>
      <c r="BD77" s="66">
        <v>0</v>
      </c>
      <c r="BE77" s="66">
        <v>0</v>
      </c>
      <c r="BF77" s="66">
        <v>0</v>
      </c>
      <c r="BG77" s="66">
        <v>0</v>
      </c>
      <c r="BH77" s="66">
        <v>0</v>
      </c>
      <c r="BI77" s="77">
        <v>0</v>
      </c>
      <c r="BJ77" s="77">
        <v>0</v>
      </c>
      <c r="BK77" s="77">
        <v>0</v>
      </c>
      <c r="BL77" s="77">
        <v>0</v>
      </c>
      <c r="BM77" s="77">
        <v>0</v>
      </c>
      <c r="BN77" s="77">
        <v>0</v>
      </c>
      <c r="BO77" s="77">
        <v>0</v>
      </c>
      <c r="BP77" s="77">
        <v>0</v>
      </c>
      <c r="BQ77" s="66">
        <v>0</v>
      </c>
      <c r="BR77" s="66">
        <v>0</v>
      </c>
      <c r="BS77" s="66">
        <v>0</v>
      </c>
      <c r="BT77" s="66">
        <v>0</v>
      </c>
      <c r="BU77" s="66">
        <v>0</v>
      </c>
      <c r="BV77" s="66">
        <v>0</v>
      </c>
      <c r="BW77" s="66">
        <v>0</v>
      </c>
      <c r="BX77" s="66">
        <v>0</v>
      </c>
      <c r="BY77" s="66">
        <v>0</v>
      </c>
      <c r="BZ77" s="66">
        <v>0</v>
      </c>
      <c r="CA77" s="66">
        <v>0</v>
      </c>
      <c r="CB77" s="66">
        <v>0</v>
      </c>
      <c r="CC77" s="66">
        <v>0</v>
      </c>
      <c r="CD77" s="66">
        <v>0</v>
      </c>
      <c r="CE77" s="66">
        <v>0</v>
      </c>
      <c r="CF77" s="66">
        <v>0</v>
      </c>
      <c r="CG77" s="66" t="s">
        <v>108</v>
      </c>
      <c r="CH77" s="66" t="s">
        <v>108</v>
      </c>
      <c r="CI77" s="66">
        <f t="shared" si="25"/>
        <v>-1.4871270000000001</v>
      </c>
      <c r="CJ77" s="66" t="s">
        <v>108</v>
      </c>
      <c r="CK77" s="35" t="s">
        <v>108</v>
      </c>
    </row>
    <row r="78" spans="1:1025" ht="38.25" x14ac:dyDescent="0.2">
      <c r="A78" s="42" t="s">
        <v>204</v>
      </c>
      <c r="B78" s="30" t="s">
        <v>206</v>
      </c>
      <c r="C78" s="30" t="s">
        <v>313</v>
      </c>
      <c r="D78" s="35" t="s">
        <v>108</v>
      </c>
      <c r="E78" s="66">
        <f t="shared" si="121"/>
        <v>0</v>
      </c>
      <c r="F78" s="66">
        <f t="shared" si="122"/>
        <v>1.4871270000000001</v>
      </c>
      <c r="G78" s="66">
        <f t="shared" si="123"/>
        <v>0</v>
      </c>
      <c r="H78" s="66">
        <f t="shared" si="124"/>
        <v>0</v>
      </c>
      <c r="I78" s="66">
        <f t="shared" si="125"/>
        <v>0</v>
      </c>
      <c r="J78" s="66">
        <f t="shared" si="126"/>
        <v>0</v>
      </c>
      <c r="K78" s="66">
        <f t="shared" si="127"/>
        <v>0</v>
      </c>
      <c r="L78" s="66">
        <f t="shared" si="128"/>
        <v>0</v>
      </c>
      <c r="M78" s="66">
        <v>0</v>
      </c>
      <c r="N78" s="66">
        <v>0</v>
      </c>
      <c r="O78" s="66">
        <v>0</v>
      </c>
      <c r="P78" s="66">
        <v>0</v>
      </c>
      <c r="Q78" s="66">
        <v>0</v>
      </c>
      <c r="R78" s="66">
        <v>0</v>
      </c>
      <c r="S78" s="66">
        <v>0</v>
      </c>
      <c r="T78" s="66">
        <v>0</v>
      </c>
      <c r="U78" s="66">
        <v>0</v>
      </c>
      <c r="V78" s="66">
        <v>0</v>
      </c>
      <c r="W78" s="66">
        <v>0</v>
      </c>
      <c r="X78" s="66">
        <v>0</v>
      </c>
      <c r="Y78" s="66">
        <v>0</v>
      </c>
      <c r="Z78" s="66">
        <v>0</v>
      </c>
      <c r="AA78" s="66">
        <v>0</v>
      </c>
      <c r="AB78" s="66">
        <v>0</v>
      </c>
      <c r="AC78" s="66">
        <v>0</v>
      </c>
      <c r="AD78" s="66">
        <v>0</v>
      </c>
      <c r="AE78" s="66">
        <v>0</v>
      </c>
      <c r="AF78" s="66">
        <v>0</v>
      </c>
      <c r="AG78" s="66">
        <v>0</v>
      </c>
      <c r="AH78" s="66">
        <v>0</v>
      </c>
      <c r="AI78" s="66">
        <v>0</v>
      </c>
      <c r="AJ78" s="66">
        <v>0</v>
      </c>
      <c r="AK78" s="66">
        <v>0</v>
      </c>
      <c r="AL78" s="66">
        <v>1.4871270000000001</v>
      </c>
      <c r="AM78" s="66">
        <v>0</v>
      </c>
      <c r="AN78" s="66">
        <v>0</v>
      </c>
      <c r="AO78" s="66">
        <v>0</v>
      </c>
      <c r="AP78" s="66">
        <v>0</v>
      </c>
      <c r="AQ78" s="66">
        <v>0</v>
      </c>
      <c r="AR78" s="66">
        <v>0</v>
      </c>
      <c r="AS78" s="66">
        <f t="shared" si="129"/>
        <v>0</v>
      </c>
      <c r="AT78" s="66">
        <f t="shared" si="130"/>
        <v>0</v>
      </c>
      <c r="AU78" s="66">
        <f t="shared" si="131"/>
        <v>0</v>
      </c>
      <c r="AV78" s="66">
        <f t="shared" si="132"/>
        <v>0</v>
      </c>
      <c r="AW78" s="66">
        <f t="shared" si="133"/>
        <v>0</v>
      </c>
      <c r="AX78" s="66">
        <f t="shared" si="134"/>
        <v>0</v>
      </c>
      <c r="AY78" s="66">
        <f t="shared" si="135"/>
        <v>0</v>
      </c>
      <c r="AZ78" s="66">
        <f t="shared" si="136"/>
        <v>0</v>
      </c>
      <c r="BA78" s="66">
        <v>0</v>
      </c>
      <c r="BB78" s="66">
        <v>0</v>
      </c>
      <c r="BC78" s="66">
        <v>0</v>
      </c>
      <c r="BD78" s="66">
        <v>0</v>
      </c>
      <c r="BE78" s="66">
        <v>0</v>
      </c>
      <c r="BF78" s="66">
        <v>0</v>
      </c>
      <c r="BG78" s="66">
        <v>0</v>
      </c>
      <c r="BH78" s="66">
        <v>0</v>
      </c>
      <c r="BI78" s="77">
        <v>0</v>
      </c>
      <c r="BJ78" s="77">
        <v>0</v>
      </c>
      <c r="BK78" s="77">
        <v>0</v>
      </c>
      <c r="BL78" s="77">
        <v>0</v>
      </c>
      <c r="BM78" s="77">
        <v>0</v>
      </c>
      <c r="BN78" s="77">
        <v>0</v>
      </c>
      <c r="BO78" s="77">
        <v>0</v>
      </c>
      <c r="BP78" s="77">
        <v>0</v>
      </c>
      <c r="BQ78" s="66">
        <v>0</v>
      </c>
      <c r="BR78" s="66">
        <v>0</v>
      </c>
      <c r="BS78" s="66">
        <v>0</v>
      </c>
      <c r="BT78" s="66">
        <v>0</v>
      </c>
      <c r="BU78" s="66">
        <v>0</v>
      </c>
      <c r="BV78" s="66">
        <v>0</v>
      </c>
      <c r="BW78" s="66">
        <v>0</v>
      </c>
      <c r="BX78" s="66">
        <v>0</v>
      </c>
      <c r="BY78" s="66">
        <v>0</v>
      </c>
      <c r="BZ78" s="66">
        <v>0</v>
      </c>
      <c r="CA78" s="66">
        <v>0</v>
      </c>
      <c r="CB78" s="66">
        <v>0</v>
      </c>
      <c r="CC78" s="66">
        <v>0</v>
      </c>
      <c r="CD78" s="66">
        <v>0</v>
      </c>
      <c r="CE78" s="66">
        <v>0</v>
      </c>
      <c r="CF78" s="66">
        <v>0</v>
      </c>
      <c r="CG78" s="66" t="s">
        <v>108</v>
      </c>
      <c r="CH78" s="66" t="s">
        <v>108</v>
      </c>
      <c r="CI78" s="66">
        <f t="shared" si="25"/>
        <v>-1.4871270000000001</v>
      </c>
      <c r="CJ78" s="66" t="s">
        <v>108</v>
      </c>
      <c r="CK78" s="35" t="s">
        <v>108</v>
      </c>
    </row>
    <row r="79" spans="1:1025" ht="51" x14ac:dyDescent="0.2">
      <c r="A79" s="42" t="s">
        <v>204</v>
      </c>
      <c r="B79" s="30" t="s">
        <v>207</v>
      </c>
      <c r="C79" s="30" t="s">
        <v>314</v>
      </c>
      <c r="D79" s="35" t="s">
        <v>108</v>
      </c>
      <c r="E79" s="66">
        <f t="shared" si="121"/>
        <v>0</v>
      </c>
      <c r="F79" s="66">
        <f t="shared" si="122"/>
        <v>1.4871270000000001</v>
      </c>
      <c r="G79" s="66">
        <f t="shared" si="123"/>
        <v>0</v>
      </c>
      <c r="H79" s="66">
        <f t="shared" si="124"/>
        <v>0</v>
      </c>
      <c r="I79" s="66">
        <f t="shared" si="125"/>
        <v>0</v>
      </c>
      <c r="J79" s="66">
        <f t="shared" si="126"/>
        <v>0</v>
      </c>
      <c r="K79" s="66">
        <f t="shared" si="127"/>
        <v>0</v>
      </c>
      <c r="L79" s="66">
        <f t="shared" si="128"/>
        <v>0</v>
      </c>
      <c r="M79" s="66">
        <v>0</v>
      </c>
      <c r="N79" s="66">
        <v>0</v>
      </c>
      <c r="O79" s="66">
        <v>0</v>
      </c>
      <c r="P79" s="66">
        <v>0</v>
      </c>
      <c r="Q79" s="66">
        <v>0</v>
      </c>
      <c r="R79" s="66">
        <v>0</v>
      </c>
      <c r="S79" s="66">
        <v>0</v>
      </c>
      <c r="T79" s="66">
        <v>0</v>
      </c>
      <c r="U79" s="66">
        <v>0</v>
      </c>
      <c r="V79" s="66">
        <v>0</v>
      </c>
      <c r="W79" s="66">
        <v>0</v>
      </c>
      <c r="X79" s="66">
        <v>0</v>
      </c>
      <c r="Y79" s="66">
        <v>0</v>
      </c>
      <c r="Z79" s="66">
        <v>0</v>
      </c>
      <c r="AA79" s="66">
        <v>0</v>
      </c>
      <c r="AB79" s="66">
        <v>0</v>
      </c>
      <c r="AC79" s="66">
        <v>0</v>
      </c>
      <c r="AD79" s="66">
        <v>0</v>
      </c>
      <c r="AE79" s="66">
        <v>0</v>
      </c>
      <c r="AF79" s="66">
        <v>0</v>
      </c>
      <c r="AG79" s="66">
        <v>0</v>
      </c>
      <c r="AH79" s="66">
        <v>0</v>
      </c>
      <c r="AI79" s="66">
        <v>0</v>
      </c>
      <c r="AJ79" s="66">
        <v>0</v>
      </c>
      <c r="AK79" s="66">
        <v>0</v>
      </c>
      <c r="AL79" s="66">
        <v>1.4871270000000001</v>
      </c>
      <c r="AM79" s="66">
        <v>0</v>
      </c>
      <c r="AN79" s="66">
        <v>0</v>
      </c>
      <c r="AO79" s="66">
        <v>0</v>
      </c>
      <c r="AP79" s="66">
        <v>0</v>
      </c>
      <c r="AQ79" s="66">
        <v>0</v>
      </c>
      <c r="AR79" s="66">
        <v>0</v>
      </c>
      <c r="AS79" s="66">
        <f t="shared" si="129"/>
        <v>0</v>
      </c>
      <c r="AT79" s="66">
        <f t="shared" si="130"/>
        <v>0</v>
      </c>
      <c r="AU79" s="66">
        <f t="shared" si="131"/>
        <v>0</v>
      </c>
      <c r="AV79" s="66">
        <f t="shared" si="132"/>
        <v>0</v>
      </c>
      <c r="AW79" s="66">
        <f t="shared" si="133"/>
        <v>0</v>
      </c>
      <c r="AX79" s="66">
        <f t="shared" si="134"/>
        <v>0</v>
      </c>
      <c r="AY79" s="66">
        <f t="shared" si="135"/>
        <v>0</v>
      </c>
      <c r="AZ79" s="66">
        <f t="shared" si="136"/>
        <v>0</v>
      </c>
      <c r="BA79" s="66">
        <v>0</v>
      </c>
      <c r="BB79" s="66">
        <v>0</v>
      </c>
      <c r="BC79" s="66">
        <v>0</v>
      </c>
      <c r="BD79" s="66">
        <v>0</v>
      </c>
      <c r="BE79" s="66">
        <v>0</v>
      </c>
      <c r="BF79" s="66">
        <v>0</v>
      </c>
      <c r="BG79" s="66">
        <v>0</v>
      </c>
      <c r="BH79" s="66">
        <v>0</v>
      </c>
      <c r="BI79" s="77">
        <v>0</v>
      </c>
      <c r="BJ79" s="77">
        <v>0</v>
      </c>
      <c r="BK79" s="77">
        <v>0</v>
      </c>
      <c r="BL79" s="77">
        <v>0</v>
      </c>
      <c r="BM79" s="77">
        <v>0</v>
      </c>
      <c r="BN79" s="77">
        <v>0</v>
      </c>
      <c r="BO79" s="77">
        <v>0</v>
      </c>
      <c r="BP79" s="77">
        <v>0</v>
      </c>
      <c r="BQ79" s="66">
        <v>0</v>
      </c>
      <c r="BR79" s="66">
        <v>0</v>
      </c>
      <c r="BS79" s="66">
        <v>0</v>
      </c>
      <c r="BT79" s="66">
        <v>0</v>
      </c>
      <c r="BU79" s="66">
        <v>0</v>
      </c>
      <c r="BV79" s="66">
        <v>0</v>
      </c>
      <c r="BW79" s="66">
        <v>0</v>
      </c>
      <c r="BX79" s="66">
        <v>0</v>
      </c>
      <c r="BY79" s="66">
        <v>0</v>
      </c>
      <c r="BZ79" s="66">
        <v>0</v>
      </c>
      <c r="CA79" s="66">
        <v>0</v>
      </c>
      <c r="CB79" s="66">
        <v>0</v>
      </c>
      <c r="CC79" s="66">
        <v>0</v>
      </c>
      <c r="CD79" s="66">
        <v>0</v>
      </c>
      <c r="CE79" s="66">
        <v>0</v>
      </c>
      <c r="CF79" s="66">
        <v>0</v>
      </c>
      <c r="CG79" s="66" t="s">
        <v>108</v>
      </c>
      <c r="CH79" s="66" t="s">
        <v>108</v>
      </c>
      <c r="CI79" s="66">
        <f t="shared" si="25"/>
        <v>-1.4871270000000001</v>
      </c>
      <c r="CJ79" s="66" t="s">
        <v>108</v>
      </c>
      <c r="CK79" s="35" t="s">
        <v>108</v>
      </c>
    </row>
    <row r="80" spans="1:1025" s="56" customFormat="1" ht="15.75" x14ac:dyDescent="0.25">
      <c r="A80" s="39" t="s">
        <v>208</v>
      </c>
      <c r="B80" s="39" t="s">
        <v>181</v>
      </c>
      <c r="C80" s="41" t="s">
        <v>107</v>
      </c>
      <c r="D80" s="57" t="s">
        <v>108</v>
      </c>
      <c r="E80" s="64">
        <f t="shared" si="121"/>
        <v>0</v>
      </c>
      <c r="F80" s="64">
        <f t="shared" si="122"/>
        <v>0</v>
      </c>
      <c r="G80" s="64">
        <f t="shared" si="123"/>
        <v>0</v>
      </c>
      <c r="H80" s="64">
        <f t="shared" si="124"/>
        <v>0</v>
      </c>
      <c r="I80" s="64">
        <f t="shared" si="125"/>
        <v>0</v>
      </c>
      <c r="J80" s="64">
        <f t="shared" si="126"/>
        <v>0</v>
      </c>
      <c r="K80" s="64">
        <f t="shared" si="127"/>
        <v>0</v>
      </c>
      <c r="L80" s="64">
        <f t="shared" si="128"/>
        <v>0</v>
      </c>
      <c r="M80" s="64">
        <v>0</v>
      </c>
      <c r="N80" s="64">
        <v>0</v>
      </c>
      <c r="O80" s="64">
        <v>0</v>
      </c>
      <c r="P80" s="64">
        <v>0</v>
      </c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4">
        <v>0</v>
      </c>
      <c r="W80" s="64">
        <v>0</v>
      </c>
      <c r="X80" s="64">
        <v>0</v>
      </c>
      <c r="Y80" s="64">
        <v>0</v>
      </c>
      <c r="Z80" s="64">
        <v>0</v>
      </c>
      <c r="AA80" s="64">
        <v>0</v>
      </c>
      <c r="AB80" s="64">
        <v>0</v>
      </c>
      <c r="AC80" s="64">
        <v>0</v>
      </c>
      <c r="AD80" s="64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f t="shared" si="129"/>
        <v>0</v>
      </c>
      <c r="AT80" s="64">
        <f t="shared" si="130"/>
        <v>0</v>
      </c>
      <c r="AU80" s="64">
        <f t="shared" si="131"/>
        <v>0</v>
      </c>
      <c r="AV80" s="64">
        <f t="shared" si="132"/>
        <v>0</v>
      </c>
      <c r="AW80" s="64">
        <f t="shared" si="133"/>
        <v>0</v>
      </c>
      <c r="AX80" s="64">
        <f t="shared" si="134"/>
        <v>0</v>
      </c>
      <c r="AY80" s="64">
        <f t="shared" si="135"/>
        <v>0</v>
      </c>
      <c r="AZ80" s="64">
        <f t="shared" si="136"/>
        <v>0</v>
      </c>
      <c r="BA80" s="64">
        <v>0</v>
      </c>
      <c r="BB80" s="64">
        <v>0</v>
      </c>
      <c r="BC80" s="64">
        <v>0</v>
      </c>
      <c r="BD80" s="64">
        <v>0</v>
      </c>
      <c r="BE80" s="64">
        <v>0</v>
      </c>
      <c r="BF80" s="64">
        <v>0</v>
      </c>
      <c r="BG80" s="64">
        <v>0</v>
      </c>
      <c r="BH80" s="64">
        <v>0</v>
      </c>
      <c r="BI80" s="75">
        <v>0</v>
      </c>
      <c r="BJ80" s="75">
        <v>0</v>
      </c>
      <c r="BK80" s="75">
        <v>0</v>
      </c>
      <c r="BL80" s="75">
        <v>0</v>
      </c>
      <c r="BM80" s="75">
        <v>0</v>
      </c>
      <c r="BN80" s="75">
        <v>0</v>
      </c>
      <c r="BO80" s="75">
        <v>0</v>
      </c>
      <c r="BP80" s="75">
        <v>0</v>
      </c>
      <c r="BQ80" s="64">
        <v>0</v>
      </c>
      <c r="BR80" s="64">
        <v>0</v>
      </c>
      <c r="BS80" s="64">
        <v>0</v>
      </c>
      <c r="BT80" s="64">
        <v>0</v>
      </c>
      <c r="BU80" s="64">
        <v>0</v>
      </c>
      <c r="BV80" s="64">
        <v>0</v>
      </c>
      <c r="BW80" s="64">
        <v>0</v>
      </c>
      <c r="BX80" s="64">
        <v>0</v>
      </c>
      <c r="BY80" s="64">
        <v>0</v>
      </c>
      <c r="BZ80" s="64">
        <v>0</v>
      </c>
      <c r="CA80" s="64">
        <v>0</v>
      </c>
      <c r="CB80" s="64">
        <v>0</v>
      </c>
      <c r="CC80" s="64">
        <v>0</v>
      </c>
      <c r="CD80" s="64">
        <v>0</v>
      </c>
      <c r="CE80" s="64">
        <v>0</v>
      </c>
      <c r="CF80" s="64">
        <v>0</v>
      </c>
      <c r="CG80" s="64" t="s">
        <v>108</v>
      </c>
      <c r="CH80" s="64" t="s">
        <v>108</v>
      </c>
      <c r="CI80" s="64">
        <f t="shared" si="25"/>
        <v>0</v>
      </c>
      <c r="CJ80" s="64" t="s">
        <v>108</v>
      </c>
      <c r="CK80" s="57" t="s">
        <v>108</v>
      </c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54"/>
      <c r="FH80" s="54"/>
      <c r="FI80" s="54"/>
      <c r="FJ80" s="54"/>
      <c r="FK80" s="54"/>
      <c r="FL80" s="54"/>
      <c r="FM80" s="54"/>
      <c r="FN80" s="54"/>
      <c r="FO80" s="54"/>
      <c r="FP80" s="54"/>
      <c r="FQ80" s="54"/>
      <c r="FR80" s="54"/>
      <c r="FS80" s="54"/>
      <c r="FT80" s="54"/>
      <c r="FU80" s="54"/>
      <c r="FV80" s="54"/>
      <c r="FW80" s="54"/>
      <c r="FX80" s="54"/>
      <c r="FY80" s="54"/>
      <c r="FZ80" s="54"/>
      <c r="GA80" s="54"/>
      <c r="GB80" s="54"/>
      <c r="GC80" s="54"/>
      <c r="GD80" s="54"/>
      <c r="GE80" s="54"/>
      <c r="GF80" s="54"/>
      <c r="GG80" s="54"/>
      <c r="GH80" s="54"/>
      <c r="GI80" s="54"/>
      <c r="GJ80" s="54"/>
      <c r="GK80" s="54"/>
      <c r="GL80" s="54"/>
      <c r="GM80" s="54"/>
      <c r="GN80" s="54"/>
      <c r="GO80" s="54"/>
      <c r="GP80" s="54"/>
      <c r="GQ80" s="54"/>
      <c r="GR80" s="54"/>
      <c r="GS80" s="54"/>
      <c r="GT80" s="54"/>
      <c r="GU80" s="54"/>
      <c r="GV80" s="54"/>
      <c r="GW80" s="54"/>
      <c r="GX80" s="54"/>
      <c r="GY80" s="54"/>
      <c r="GZ80" s="54"/>
      <c r="HA80" s="54"/>
      <c r="HB80" s="54"/>
      <c r="HC80" s="54"/>
      <c r="HD80" s="54"/>
      <c r="HE80" s="54"/>
      <c r="HF80" s="54"/>
      <c r="HG80" s="54"/>
      <c r="HH80" s="54"/>
      <c r="HI80" s="54"/>
      <c r="HJ80" s="54"/>
      <c r="HK80" s="54"/>
      <c r="HL80" s="54"/>
      <c r="HM80" s="54"/>
      <c r="HN80" s="54"/>
      <c r="HO80" s="54"/>
      <c r="HP80" s="54"/>
      <c r="HQ80" s="54"/>
      <c r="HR80" s="54"/>
      <c r="HS80" s="54"/>
      <c r="HT80" s="54"/>
      <c r="HU80" s="54"/>
      <c r="HV80" s="54"/>
      <c r="HW80" s="54"/>
      <c r="HX80" s="54"/>
      <c r="HY80" s="54"/>
      <c r="HZ80" s="54"/>
      <c r="IA80" s="54"/>
      <c r="IB80" s="54"/>
      <c r="IC80" s="54"/>
      <c r="ID80" s="54"/>
      <c r="IE80" s="54"/>
      <c r="IF80" s="54"/>
      <c r="IG80" s="54"/>
      <c r="IH80" s="54"/>
      <c r="II80" s="54"/>
      <c r="IJ80" s="54"/>
      <c r="IK80" s="54"/>
      <c r="IL80" s="54"/>
      <c r="IM80" s="54"/>
      <c r="IN80" s="54"/>
      <c r="IO80" s="54"/>
      <c r="IP80" s="54"/>
      <c r="IQ80" s="54"/>
      <c r="IR80" s="54"/>
      <c r="IS80" s="54"/>
      <c r="IT80" s="54"/>
      <c r="IU80" s="54"/>
      <c r="IV80" s="54"/>
      <c r="IW80" s="54"/>
      <c r="IX80" s="54"/>
      <c r="IY80" s="54"/>
      <c r="IZ80" s="54"/>
      <c r="JA80" s="54"/>
      <c r="JB80" s="54"/>
      <c r="JC80" s="54"/>
      <c r="JD80" s="54"/>
      <c r="JE80" s="54"/>
      <c r="JF80" s="54"/>
      <c r="JG80" s="54"/>
      <c r="JH80" s="54"/>
      <c r="JI80" s="54"/>
      <c r="JJ80" s="54"/>
      <c r="JK80" s="54"/>
      <c r="JL80" s="54"/>
      <c r="JM80" s="54"/>
      <c r="JN80" s="54"/>
      <c r="JO80" s="54"/>
      <c r="JP80" s="54"/>
      <c r="JQ80" s="54"/>
      <c r="JR80" s="54"/>
      <c r="JS80" s="54"/>
      <c r="JT80" s="54"/>
      <c r="JU80" s="54"/>
      <c r="JV80" s="54"/>
      <c r="JW80" s="54"/>
      <c r="JX80" s="54"/>
      <c r="JY80" s="54"/>
      <c r="JZ80" s="54"/>
      <c r="KA80" s="54"/>
      <c r="KB80" s="54"/>
      <c r="KC80" s="54"/>
      <c r="KD80" s="54"/>
      <c r="KE80" s="54"/>
      <c r="KF80" s="54"/>
      <c r="KG80" s="54"/>
      <c r="KH80" s="54"/>
      <c r="KI80" s="54"/>
      <c r="KJ80" s="54"/>
      <c r="KK80" s="54"/>
      <c r="KL80" s="54"/>
      <c r="KM80" s="54"/>
      <c r="KN80" s="54"/>
      <c r="KO80" s="54"/>
      <c r="KP80" s="54"/>
      <c r="KQ80" s="54"/>
      <c r="KR80" s="54"/>
      <c r="KS80" s="54"/>
      <c r="KT80" s="54"/>
      <c r="KU80" s="54"/>
      <c r="KV80" s="54"/>
      <c r="KW80" s="54"/>
      <c r="KX80" s="54"/>
      <c r="KY80" s="54"/>
      <c r="KZ80" s="54"/>
      <c r="LA80" s="54"/>
      <c r="LB80" s="54"/>
      <c r="LC80" s="54"/>
      <c r="LD80" s="54"/>
      <c r="LE80" s="54"/>
      <c r="LF80" s="54"/>
      <c r="LG80" s="54"/>
      <c r="LH80" s="54"/>
      <c r="LI80" s="54"/>
      <c r="LJ80" s="54"/>
      <c r="LK80" s="54"/>
      <c r="LL80" s="54"/>
      <c r="LM80" s="54"/>
      <c r="LN80" s="54"/>
      <c r="LO80" s="54"/>
      <c r="LP80" s="54"/>
      <c r="LQ80" s="54"/>
      <c r="LR80" s="54"/>
      <c r="LS80" s="54"/>
      <c r="LT80" s="54"/>
      <c r="LU80" s="54"/>
      <c r="LV80" s="54"/>
      <c r="LW80" s="54"/>
      <c r="LX80" s="54"/>
      <c r="LY80" s="54"/>
      <c r="LZ80" s="54"/>
      <c r="MA80" s="54"/>
      <c r="MB80" s="54"/>
      <c r="MC80" s="54"/>
      <c r="MD80" s="54"/>
      <c r="ME80" s="54"/>
      <c r="MF80" s="54"/>
      <c r="MG80" s="54"/>
      <c r="MH80" s="54"/>
      <c r="MI80" s="54"/>
      <c r="MJ80" s="54"/>
      <c r="MK80" s="54"/>
      <c r="ML80" s="54"/>
      <c r="MM80" s="54"/>
      <c r="MN80" s="54"/>
      <c r="MO80" s="54"/>
      <c r="MP80" s="54"/>
      <c r="MQ80" s="54"/>
      <c r="MR80" s="54"/>
      <c r="MS80" s="54"/>
      <c r="MT80" s="54"/>
      <c r="MU80" s="54"/>
      <c r="MV80" s="54"/>
      <c r="MW80" s="54"/>
      <c r="MX80" s="54"/>
      <c r="MY80" s="54"/>
      <c r="MZ80" s="54"/>
      <c r="NA80" s="54"/>
      <c r="NB80" s="54"/>
      <c r="NC80" s="54"/>
      <c r="ND80" s="54"/>
      <c r="NE80" s="54"/>
      <c r="NF80" s="54"/>
      <c r="NG80" s="54"/>
      <c r="NH80" s="54"/>
      <c r="NI80" s="54"/>
      <c r="NJ80" s="54"/>
      <c r="NK80" s="54"/>
      <c r="NL80" s="54"/>
      <c r="NM80" s="54"/>
      <c r="NN80" s="54"/>
      <c r="NO80" s="54"/>
      <c r="NP80" s="54"/>
      <c r="NQ80" s="54"/>
      <c r="NR80" s="54"/>
      <c r="NS80" s="54"/>
      <c r="NT80" s="54"/>
      <c r="NU80" s="54"/>
      <c r="NV80" s="54"/>
      <c r="NW80" s="54"/>
      <c r="NX80" s="54"/>
      <c r="NY80" s="54"/>
      <c r="NZ80" s="54"/>
      <c r="OA80" s="54"/>
      <c r="OB80" s="54"/>
      <c r="OC80" s="54"/>
      <c r="OD80" s="54"/>
      <c r="OE80" s="54"/>
      <c r="OF80" s="54"/>
      <c r="OG80" s="54"/>
      <c r="OH80" s="54"/>
      <c r="OI80" s="54"/>
      <c r="OJ80" s="54"/>
      <c r="OK80" s="54"/>
      <c r="OL80" s="54"/>
      <c r="OM80" s="54"/>
      <c r="ON80" s="54"/>
      <c r="OO80" s="54"/>
      <c r="OP80" s="54"/>
      <c r="OQ80" s="54"/>
      <c r="OR80" s="54"/>
      <c r="OS80" s="54"/>
      <c r="OT80" s="54"/>
      <c r="OU80" s="54"/>
      <c r="OV80" s="54"/>
      <c r="OW80" s="54"/>
      <c r="OX80" s="54"/>
      <c r="OY80" s="54"/>
      <c r="OZ80" s="54"/>
      <c r="PA80" s="54"/>
      <c r="PB80" s="54"/>
      <c r="PC80" s="54"/>
      <c r="PD80" s="54"/>
      <c r="PE80" s="54"/>
      <c r="PF80" s="54"/>
      <c r="PG80" s="54"/>
      <c r="PH80" s="54"/>
      <c r="PI80" s="54"/>
      <c r="PJ80" s="54"/>
      <c r="PK80" s="54"/>
      <c r="PL80" s="54"/>
      <c r="PM80" s="54"/>
      <c r="PN80" s="54"/>
      <c r="PO80" s="54"/>
      <c r="PP80" s="54"/>
      <c r="PQ80" s="54"/>
      <c r="PR80" s="54"/>
      <c r="PS80" s="54"/>
      <c r="PT80" s="54"/>
      <c r="PU80" s="54"/>
      <c r="PV80" s="54"/>
      <c r="PW80" s="54"/>
      <c r="PX80" s="54"/>
      <c r="PY80" s="54"/>
      <c r="PZ80" s="54"/>
      <c r="QA80" s="54"/>
      <c r="QB80" s="54"/>
      <c r="QC80" s="54"/>
      <c r="QD80" s="54"/>
      <c r="QE80" s="54"/>
      <c r="QF80" s="54"/>
      <c r="QG80" s="54"/>
      <c r="QH80" s="54"/>
      <c r="QI80" s="54"/>
      <c r="QJ80" s="54"/>
      <c r="QK80" s="54"/>
      <c r="QL80" s="54"/>
      <c r="QM80" s="54"/>
      <c r="QN80" s="54"/>
      <c r="QO80" s="54"/>
      <c r="QP80" s="54"/>
      <c r="QQ80" s="54"/>
      <c r="QR80" s="54"/>
      <c r="QS80" s="54"/>
      <c r="QT80" s="54"/>
      <c r="QU80" s="54"/>
      <c r="QV80" s="54"/>
      <c r="QW80" s="54"/>
      <c r="QX80" s="54"/>
      <c r="QY80" s="54"/>
      <c r="QZ80" s="54"/>
      <c r="RA80" s="54"/>
      <c r="RB80" s="54"/>
      <c r="RC80" s="54"/>
      <c r="RD80" s="54"/>
      <c r="RE80" s="54"/>
      <c r="RF80" s="54"/>
      <c r="RG80" s="54"/>
      <c r="RH80" s="54"/>
      <c r="RI80" s="54"/>
      <c r="RJ80" s="54"/>
      <c r="RK80" s="54"/>
      <c r="RL80" s="54"/>
      <c r="RM80" s="54"/>
      <c r="RN80" s="54"/>
      <c r="RO80" s="54"/>
      <c r="RP80" s="54"/>
      <c r="RQ80" s="54"/>
      <c r="RR80" s="54"/>
      <c r="RS80" s="54"/>
      <c r="RT80" s="54"/>
      <c r="RU80" s="54"/>
      <c r="RV80" s="54"/>
      <c r="RW80" s="54"/>
      <c r="RX80" s="54"/>
      <c r="RY80" s="54"/>
      <c r="RZ80" s="54"/>
      <c r="SA80" s="54"/>
      <c r="SB80" s="54"/>
      <c r="SC80" s="54"/>
      <c r="SD80" s="54"/>
      <c r="SE80" s="54"/>
      <c r="SF80" s="54"/>
      <c r="SG80" s="54"/>
      <c r="SH80" s="54"/>
      <c r="SI80" s="54"/>
      <c r="SJ80" s="54"/>
      <c r="SK80" s="54"/>
      <c r="SL80" s="54"/>
      <c r="SM80" s="54"/>
      <c r="SN80" s="54"/>
      <c r="SO80" s="54"/>
      <c r="SP80" s="54"/>
      <c r="SQ80" s="54"/>
      <c r="SR80" s="54"/>
      <c r="SS80" s="54"/>
      <c r="ST80" s="54"/>
      <c r="SU80" s="54"/>
      <c r="SV80" s="54"/>
      <c r="SW80" s="54"/>
      <c r="SX80" s="54"/>
      <c r="SY80" s="54"/>
      <c r="SZ80" s="54"/>
      <c r="TA80" s="54"/>
      <c r="TB80" s="54"/>
      <c r="TC80" s="54"/>
      <c r="TD80" s="54"/>
      <c r="TE80" s="54"/>
      <c r="TF80" s="54"/>
      <c r="TG80" s="54"/>
      <c r="TH80" s="54"/>
      <c r="TI80" s="54"/>
      <c r="TJ80" s="54"/>
      <c r="TK80" s="54"/>
      <c r="TL80" s="54"/>
      <c r="TM80" s="54"/>
      <c r="TN80" s="54"/>
      <c r="TO80" s="54"/>
      <c r="TP80" s="54"/>
      <c r="TQ80" s="54"/>
      <c r="TR80" s="54"/>
      <c r="TS80" s="54"/>
      <c r="TT80" s="54"/>
      <c r="TU80" s="54"/>
      <c r="TV80" s="54"/>
      <c r="TW80" s="54"/>
      <c r="TX80" s="54"/>
      <c r="TY80" s="54"/>
      <c r="TZ80" s="54"/>
      <c r="UA80" s="54"/>
      <c r="UB80" s="54"/>
      <c r="UC80" s="54"/>
      <c r="UD80" s="54"/>
      <c r="UE80" s="54"/>
      <c r="UF80" s="54"/>
      <c r="UG80" s="54"/>
      <c r="UH80" s="54"/>
      <c r="UI80" s="54"/>
      <c r="UJ80" s="54"/>
      <c r="UK80" s="54"/>
      <c r="UL80" s="54"/>
      <c r="UM80" s="54"/>
      <c r="UN80" s="54"/>
      <c r="UO80" s="54"/>
      <c r="UP80" s="54"/>
      <c r="UQ80" s="54"/>
      <c r="UR80" s="54"/>
      <c r="US80" s="54"/>
      <c r="UT80" s="54"/>
      <c r="UU80" s="54"/>
      <c r="UV80" s="54"/>
      <c r="UW80" s="54"/>
      <c r="UX80" s="54"/>
      <c r="UY80" s="54"/>
      <c r="UZ80" s="54"/>
      <c r="VA80" s="54"/>
      <c r="VB80" s="54"/>
      <c r="VC80" s="54"/>
      <c r="VD80" s="54"/>
      <c r="VE80" s="54"/>
      <c r="VF80" s="54"/>
      <c r="VG80" s="54"/>
      <c r="VH80" s="54"/>
      <c r="VI80" s="54"/>
      <c r="VJ80" s="54"/>
      <c r="VK80" s="54"/>
      <c r="VL80" s="54"/>
      <c r="VM80" s="54"/>
      <c r="VN80" s="54"/>
      <c r="VO80" s="54"/>
      <c r="VP80" s="54"/>
      <c r="VQ80" s="54"/>
      <c r="VR80" s="54"/>
      <c r="VS80" s="54"/>
      <c r="VT80" s="54"/>
      <c r="VU80" s="54"/>
      <c r="VV80" s="54"/>
      <c r="VW80" s="54"/>
      <c r="VX80" s="54"/>
      <c r="VY80" s="54"/>
      <c r="VZ80" s="54"/>
      <c r="WA80" s="54"/>
      <c r="WB80" s="54"/>
      <c r="WC80" s="54"/>
      <c r="WD80" s="54"/>
      <c r="WE80" s="54"/>
      <c r="WF80" s="54"/>
      <c r="WG80" s="54"/>
      <c r="WH80" s="54"/>
      <c r="WI80" s="54"/>
      <c r="WJ80" s="54"/>
      <c r="WK80" s="54"/>
      <c r="WL80" s="54"/>
      <c r="WM80" s="54"/>
      <c r="WN80" s="54"/>
      <c r="WO80" s="54"/>
      <c r="WP80" s="54"/>
      <c r="WQ80" s="54"/>
      <c r="WR80" s="54"/>
      <c r="WS80" s="54"/>
      <c r="WT80" s="54"/>
      <c r="WU80" s="54"/>
      <c r="WV80" s="54"/>
      <c r="WW80" s="54"/>
      <c r="WX80" s="54"/>
      <c r="WY80" s="54"/>
      <c r="WZ80" s="54"/>
      <c r="XA80" s="54"/>
      <c r="XB80" s="54"/>
      <c r="XC80" s="54"/>
      <c r="XD80" s="54"/>
      <c r="XE80" s="54"/>
      <c r="XF80" s="54"/>
      <c r="XG80" s="54"/>
      <c r="XH80" s="54"/>
      <c r="XI80" s="54"/>
      <c r="XJ80" s="54"/>
      <c r="XK80" s="54"/>
      <c r="XL80" s="54"/>
      <c r="XM80" s="54"/>
      <c r="XN80" s="54"/>
      <c r="XO80" s="54"/>
      <c r="XP80" s="54"/>
      <c r="XQ80" s="54"/>
      <c r="XR80" s="54"/>
      <c r="XS80" s="54"/>
      <c r="XT80" s="54"/>
      <c r="XU80" s="54"/>
      <c r="XV80" s="54"/>
      <c r="XW80" s="54"/>
      <c r="XX80" s="54"/>
      <c r="XY80" s="54"/>
      <c r="XZ80" s="54"/>
      <c r="YA80" s="54"/>
      <c r="YB80" s="54"/>
      <c r="YC80" s="54"/>
      <c r="YD80" s="54"/>
      <c r="YE80" s="54"/>
      <c r="YF80" s="54"/>
      <c r="YG80" s="54"/>
      <c r="YH80" s="54"/>
      <c r="YI80" s="54"/>
      <c r="YJ80" s="54"/>
      <c r="YK80" s="54"/>
      <c r="YL80" s="54"/>
      <c r="YM80" s="54"/>
      <c r="YN80" s="54"/>
      <c r="YO80" s="54"/>
      <c r="YP80" s="54"/>
      <c r="YQ80" s="54"/>
      <c r="YR80" s="54"/>
      <c r="YS80" s="54"/>
      <c r="YT80" s="54"/>
      <c r="YU80" s="54"/>
      <c r="YV80" s="54"/>
      <c r="YW80" s="54"/>
      <c r="YX80" s="54"/>
      <c r="YY80" s="54"/>
      <c r="YZ80" s="54"/>
      <c r="ZA80" s="54"/>
      <c r="ZB80" s="54"/>
      <c r="ZC80" s="54"/>
      <c r="ZD80" s="54"/>
      <c r="ZE80" s="54"/>
      <c r="ZF80" s="54"/>
      <c r="ZG80" s="54"/>
      <c r="ZH80" s="54"/>
      <c r="ZI80" s="54"/>
      <c r="ZJ80" s="54"/>
      <c r="ZK80" s="54"/>
      <c r="ZL80" s="54"/>
      <c r="ZM80" s="54"/>
      <c r="ZN80" s="54"/>
      <c r="ZO80" s="54"/>
      <c r="ZP80" s="54"/>
      <c r="ZQ80" s="54"/>
      <c r="ZR80" s="54"/>
      <c r="ZS80" s="54"/>
      <c r="ZT80" s="54"/>
      <c r="ZU80" s="54"/>
      <c r="ZV80" s="54"/>
      <c r="ZW80" s="54"/>
      <c r="ZX80" s="54"/>
      <c r="ZY80" s="54"/>
      <c r="ZZ80" s="54"/>
      <c r="AAA80" s="54"/>
      <c r="AAB80" s="54"/>
      <c r="AAC80" s="54"/>
      <c r="AAD80" s="54"/>
      <c r="AAE80" s="54"/>
      <c r="AAF80" s="54"/>
      <c r="AAG80" s="54"/>
      <c r="AAH80" s="54"/>
      <c r="AAI80" s="54"/>
      <c r="AAJ80" s="54"/>
      <c r="AAK80" s="54"/>
      <c r="AAL80" s="54"/>
      <c r="AAM80" s="54"/>
      <c r="AAN80" s="54"/>
      <c r="AAO80" s="54"/>
      <c r="AAP80" s="54"/>
      <c r="AAQ80" s="54"/>
      <c r="AAR80" s="54"/>
      <c r="AAS80" s="54"/>
      <c r="AAT80" s="54"/>
      <c r="AAU80" s="54"/>
      <c r="AAV80" s="54"/>
      <c r="AAW80" s="54"/>
      <c r="AAX80" s="54"/>
      <c r="AAY80" s="54"/>
      <c r="AAZ80" s="54"/>
      <c r="ABA80" s="54"/>
      <c r="ABB80" s="54"/>
      <c r="ABC80" s="54"/>
      <c r="ABD80" s="54"/>
      <c r="ABE80" s="54"/>
      <c r="ABF80" s="54"/>
      <c r="ABG80" s="54"/>
      <c r="ABH80" s="54"/>
      <c r="ABI80" s="54"/>
      <c r="ABJ80" s="54"/>
      <c r="ABK80" s="54"/>
      <c r="ABL80" s="54"/>
      <c r="ABM80" s="54"/>
      <c r="ABN80" s="54"/>
      <c r="ABO80" s="54"/>
      <c r="ABP80" s="54"/>
      <c r="ABQ80" s="54"/>
      <c r="ABR80" s="54"/>
      <c r="ABS80" s="54"/>
      <c r="ABT80" s="54"/>
      <c r="ABU80" s="54"/>
      <c r="ABV80" s="54"/>
      <c r="ABW80" s="54"/>
      <c r="ABX80" s="54"/>
      <c r="ABY80" s="54"/>
      <c r="ABZ80" s="54"/>
      <c r="ACA80" s="54"/>
      <c r="ACB80" s="54"/>
      <c r="ACC80" s="54"/>
      <c r="ACD80" s="54"/>
      <c r="ACE80" s="54"/>
      <c r="ACF80" s="54"/>
      <c r="ACG80" s="54"/>
      <c r="ACH80" s="54"/>
      <c r="ACI80" s="54"/>
      <c r="ACJ80" s="54"/>
      <c r="ACK80" s="54"/>
      <c r="ACL80" s="54"/>
      <c r="ACM80" s="54"/>
      <c r="ACN80" s="54"/>
      <c r="ACO80" s="54"/>
      <c r="ACP80" s="54"/>
      <c r="ACQ80" s="54"/>
      <c r="ACR80" s="54"/>
      <c r="ACS80" s="54"/>
      <c r="ACT80" s="54"/>
      <c r="ACU80" s="54"/>
      <c r="ACV80" s="54"/>
      <c r="ACW80" s="54"/>
      <c r="ACX80" s="54"/>
      <c r="ACY80" s="54"/>
      <c r="ACZ80" s="54"/>
      <c r="ADA80" s="54"/>
      <c r="ADB80" s="54"/>
      <c r="ADC80" s="54"/>
      <c r="ADD80" s="54"/>
      <c r="ADE80" s="54"/>
      <c r="ADF80" s="54"/>
      <c r="ADG80" s="54"/>
      <c r="ADH80" s="54"/>
      <c r="ADI80" s="54"/>
      <c r="ADJ80" s="54"/>
      <c r="ADK80" s="54"/>
      <c r="ADL80" s="54"/>
      <c r="ADM80" s="54"/>
      <c r="ADN80" s="54"/>
      <c r="ADO80" s="54"/>
      <c r="ADP80" s="54"/>
      <c r="ADQ80" s="54"/>
      <c r="ADR80" s="54"/>
      <c r="ADS80" s="54"/>
      <c r="ADT80" s="54"/>
      <c r="ADU80" s="54"/>
      <c r="ADV80" s="54"/>
      <c r="ADW80" s="54"/>
      <c r="ADX80" s="54"/>
      <c r="ADY80" s="54"/>
      <c r="ADZ80" s="54"/>
      <c r="AEA80" s="54"/>
      <c r="AEB80" s="54"/>
      <c r="AEC80" s="54"/>
      <c r="AED80" s="54"/>
      <c r="AEE80" s="54"/>
      <c r="AEF80" s="54"/>
      <c r="AEG80" s="54"/>
      <c r="AEH80" s="54"/>
      <c r="AEI80" s="54"/>
      <c r="AEJ80" s="54"/>
      <c r="AEK80" s="54"/>
      <c r="AEL80" s="54"/>
      <c r="AEM80" s="54"/>
      <c r="AEN80" s="54"/>
      <c r="AEO80" s="54"/>
      <c r="AEP80" s="54"/>
      <c r="AEQ80" s="54"/>
      <c r="AER80" s="54"/>
      <c r="AES80" s="54"/>
      <c r="AET80" s="54"/>
      <c r="AEU80" s="54"/>
      <c r="AEV80" s="54"/>
      <c r="AEW80" s="54"/>
      <c r="AEX80" s="54"/>
      <c r="AEY80" s="54"/>
      <c r="AEZ80" s="54"/>
      <c r="AFA80" s="54"/>
      <c r="AFB80" s="54"/>
      <c r="AFC80" s="54"/>
      <c r="AFD80" s="54"/>
      <c r="AFE80" s="54"/>
      <c r="AFF80" s="54"/>
      <c r="AFG80" s="54"/>
      <c r="AFH80" s="54"/>
      <c r="AFI80" s="54"/>
      <c r="AFJ80" s="54"/>
      <c r="AFK80" s="54"/>
      <c r="AFL80" s="54"/>
      <c r="AFM80" s="54"/>
      <c r="AFN80" s="54"/>
      <c r="AFO80" s="54"/>
      <c r="AFP80" s="54"/>
      <c r="AFQ80" s="54"/>
      <c r="AFR80" s="54"/>
      <c r="AFS80" s="54"/>
      <c r="AFT80" s="54"/>
      <c r="AFU80" s="55"/>
      <c r="AFV80" s="55"/>
      <c r="AFW80" s="55"/>
      <c r="AFX80" s="55"/>
      <c r="AFY80" s="55"/>
      <c r="AFZ80" s="55"/>
      <c r="AGA80" s="55"/>
      <c r="AGB80" s="55"/>
      <c r="AGC80" s="55"/>
      <c r="AGD80" s="55"/>
      <c r="AGE80" s="55"/>
      <c r="AGF80" s="55"/>
      <c r="AGG80" s="55"/>
      <c r="AGH80" s="55"/>
      <c r="AGI80" s="55"/>
      <c r="AGJ80" s="55"/>
      <c r="AGK80" s="55"/>
      <c r="AGL80" s="55"/>
      <c r="AGM80" s="55"/>
      <c r="AGN80" s="55"/>
      <c r="AGO80" s="55"/>
      <c r="AGP80" s="55"/>
      <c r="AGQ80" s="55"/>
      <c r="AGR80" s="55"/>
      <c r="AGS80" s="55"/>
      <c r="AGT80" s="55"/>
      <c r="AGU80" s="55"/>
      <c r="AGV80" s="55"/>
      <c r="AGW80" s="55"/>
      <c r="AGX80" s="55"/>
      <c r="AGY80" s="55"/>
      <c r="AGZ80" s="55"/>
      <c r="AHA80" s="55"/>
      <c r="AHB80" s="55"/>
      <c r="AHC80" s="55"/>
      <c r="AHD80" s="55"/>
      <c r="AHE80" s="55"/>
      <c r="AHF80" s="55"/>
      <c r="AHG80" s="55"/>
      <c r="AHH80" s="55"/>
      <c r="AHI80" s="55"/>
      <c r="AHJ80" s="55"/>
      <c r="AHK80" s="55"/>
      <c r="AHL80" s="55"/>
      <c r="AHM80" s="55"/>
      <c r="AHN80" s="55"/>
      <c r="AHO80" s="55"/>
      <c r="AHP80" s="55"/>
      <c r="AHQ80" s="55"/>
      <c r="AHR80" s="55"/>
      <c r="AHS80" s="55"/>
      <c r="AHT80" s="55"/>
      <c r="AHU80" s="55"/>
      <c r="AHV80" s="55"/>
      <c r="AHW80" s="55"/>
      <c r="AHX80" s="55"/>
      <c r="AHY80" s="55"/>
      <c r="AHZ80" s="55"/>
      <c r="AIA80" s="55"/>
      <c r="AIB80" s="55"/>
      <c r="AIC80" s="55"/>
      <c r="AID80" s="55"/>
      <c r="AIE80" s="55"/>
      <c r="AIF80" s="55"/>
      <c r="AIG80" s="55"/>
      <c r="AIH80" s="55"/>
      <c r="AII80" s="55"/>
      <c r="AIJ80" s="55"/>
      <c r="AIK80" s="55"/>
      <c r="AIL80" s="55"/>
      <c r="AIM80" s="55"/>
      <c r="AIN80" s="55"/>
      <c r="AIO80" s="55"/>
      <c r="AIP80" s="55"/>
      <c r="AIQ80" s="55"/>
      <c r="AIR80" s="55"/>
      <c r="AIS80" s="55"/>
      <c r="AIT80" s="55"/>
      <c r="AIU80" s="55"/>
      <c r="AIV80" s="55"/>
      <c r="AIW80" s="55"/>
      <c r="AIX80" s="55"/>
      <c r="AIY80" s="55"/>
      <c r="AIZ80" s="55"/>
      <c r="AJA80" s="55"/>
      <c r="AJB80" s="55"/>
      <c r="AJC80" s="55"/>
      <c r="AJD80" s="55"/>
      <c r="AJE80" s="55"/>
      <c r="AJF80" s="55"/>
      <c r="AJG80" s="55"/>
      <c r="AJH80" s="55"/>
      <c r="AJI80" s="55"/>
      <c r="AJJ80" s="55"/>
      <c r="AJK80" s="55"/>
      <c r="AJL80" s="55"/>
      <c r="AJM80" s="55"/>
      <c r="AJN80" s="55"/>
      <c r="AJO80" s="55"/>
      <c r="AJP80" s="55"/>
      <c r="AJQ80" s="55"/>
      <c r="AJR80" s="55"/>
      <c r="AJS80" s="55"/>
      <c r="AJT80" s="55"/>
      <c r="AJU80" s="55"/>
      <c r="AJV80" s="55"/>
      <c r="AJW80" s="55"/>
      <c r="AJX80" s="55"/>
      <c r="AJY80" s="55"/>
      <c r="AJZ80" s="55"/>
      <c r="AKA80" s="55"/>
      <c r="AKB80" s="55"/>
      <c r="AKC80" s="55"/>
      <c r="AKD80" s="55"/>
      <c r="AKE80" s="55"/>
      <c r="AKF80" s="55"/>
      <c r="AKG80" s="55"/>
      <c r="AKH80" s="55"/>
      <c r="AKI80" s="55"/>
      <c r="AKJ80" s="55"/>
      <c r="AKK80" s="55"/>
      <c r="AKL80" s="55"/>
      <c r="AKM80" s="55"/>
      <c r="AKN80" s="55"/>
      <c r="AKO80" s="55"/>
      <c r="AKP80" s="55"/>
      <c r="AKQ80" s="55"/>
      <c r="AKR80" s="55"/>
      <c r="AKS80" s="55"/>
      <c r="AKT80" s="55"/>
      <c r="AKU80" s="55"/>
      <c r="AKV80" s="55"/>
      <c r="AKW80" s="55"/>
      <c r="AKX80" s="55"/>
      <c r="AKY80" s="55"/>
      <c r="AKZ80" s="55"/>
      <c r="ALA80" s="55"/>
      <c r="ALB80" s="55"/>
      <c r="ALC80" s="55"/>
      <c r="ALD80" s="55"/>
      <c r="ALE80" s="55"/>
      <c r="ALF80" s="55"/>
      <c r="ALG80" s="55"/>
      <c r="ALH80" s="55"/>
      <c r="ALI80" s="55"/>
      <c r="ALJ80" s="55"/>
      <c r="ALK80" s="55"/>
      <c r="ALL80" s="55"/>
      <c r="ALM80" s="55"/>
      <c r="ALN80" s="55"/>
      <c r="ALO80" s="55"/>
      <c r="ALP80" s="55"/>
      <c r="ALQ80" s="55"/>
      <c r="ALR80" s="55"/>
      <c r="ALS80" s="55"/>
      <c r="ALT80" s="55"/>
      <c r="ALU80" s="55"/>
      <c r="ALV80" s="55"/>
      <c r="ALW80" s="55"/>
      <c r="ALX80" s="55"/>
      <c r="ALY80" s="55"/>
      <c r="ALZ80" s="55"/>
      <c r="AMA80" s="55"/>
      <c r="AMB80" s="55"/>
      <c r="AMC80" s="55"/>
      <c r="AMD80" s="55"/>
      <c r="AME80" s="55"/>
      <c r="AMF80" s="55"/>
      <c r="AMG80" s="55"/>
      <c r="AMH80" s="55"/>
      <c r="AMI80" s="55"/>
      <c r="AMJ80" s="55"/>
      <c r="AMK80" s="55"/>
    </row>
    <row r="81" spans="1:1025" s="56" customFormat="1" ht="15.75" x14ac:dyDescent="0.25">
      <c r="A81" s="39" t="s">
        <v>209</v>
      </c>
      <c r="B81" s="39" t="s">
        <v>185</v>
      </c>
      <c r="C81" s="41" t="s">
        <v>107</v>
      </c>
      <c r="D81" s="57" t="s">
        <v>108</v>
      </c>
      <c r="E81" s="64">
        <f t="shared" si="121"/>
        <v>0</v>
      </c>
      <c r="F81" s="64">
        <f t="shared" si="122"/>
        <v>2.63578</v>
      </c>
      <c r="G81" s="64">
        <f t="shared" si="123"/>
        <v>0</v>
      </c>
      <c r="H81" s="64">
        <f t="shared" si="124"/>
        <v>0</v>
      </c>
      <c r="I81" s="64">
        <f t="shared" si="125"/>
        <v>0</v>
      </c>
      <c r="J81" s="64">
        <f t="shared" si="126"/>
        <v>0</v>
      </c>
      <c r="K81" s="64">
        <f t="shared" si="127"/>
        <v>0</v>
      </c>
      <c r="L81" s="64">
        <f t="shared" si="128"/>
        <v>0</v>
      </c>
      <c r="M81" s="64">
        <f t="shared" ref="M81:AR81" si="146">SUM(M82:M83)</f>
        <v>0</v>
      </c>
      <c r="N81" s="64">
        <f t="shared" si="146"/>
        <v>0</v>
      </c>
      <c r="O81" s="64">
        <f t="shared" si="146"/>
        <v>0</v>
      </c>
      <c r="P81" s="64">
        <f t="shared" si="146"/>
        <v>0</v>
      </c>
      <c r="Q81" s="64">
        <f t="shared" si="146"/>
        <v>0</v>
      </c>
      <c r="R81" s="64">
        <f t="shared" si="146"/>
        <v>0</v>
      </c>
      <c r="S81" s="64">
        <f t="shared" si="146"/>
        <v>0</v>
      </c>
      <c r="T81" s="64">
        <f t="shared" si="146"/>
        <v>0</v>
      </c>
      <c r="U81" s="64">
        <f t="shared" si="146"/>
        <v>0</v>
      </c>
      <c r="V81" s="64">
        <f t="shared" si="146"/>
        <v>0</v>
      </c>
      <c r="W81" s="64">
        <f t="shared" si="146"/>
        <v>0</v>
      </c>
      <c r="X81" s="64">
        <f t="shared" si="146"/>
        <v>0</v>
      </c>
      <c r="Y81" s="64">
        <f t="shared" si="146"/>
        <v>0</v>
      </c>
      <c r="Z81" s="64">
        <f t="shared" si="146"/>
        <v>0</v>
      </c>
      <c r="AA81" s="64">
        <f t="shared" si="146"/>
        <v>0</v>
      </c>
      <c r="AB81" s="64">
        <f t="shared" si="146"/>
        <v>0</v>
      </c>
      <c r="AC81" s="64">
        <f t="shared" si="146"/>
        <v>0</v>
      </c>
      <c r="AD81" s="64">
        <f t="shared" si="146"/>
        <v>0</v>
      </c>
      <c r="AE81" s="64">
        <f t="shared" si="146"/>
        <v>0</v>
      </c>
      <c r="AF81" s="64">
        <f t="shared" si="146"/>
        <v>0</v>
      </c>
      <c r="AG81" s="64">
        <f t="shared" si="146"/>
        <v>0</v>
      </c>
      <c r="AH81" s="64">
        <f t="shared" si="146"/>
        <v>0</v>
      </c>
      <c r="AI81" s="64">
        <f t="shared" si="146"/>
        <v>0</v>
      </c>
      <c r="AJ81" s="64">
        <f t="shared" si="146"/>
        <v>0</v>
      </c>
      <c r="AK81" s="64">
        <f t="shared" si="146"/>
        <v>0</v>
      </c>
      <c r="AL81" s="64">
        <f t="shared" si="146"/>
        <v>2.63578</v>
      </c>
      <c r="AM81" s="64">
        <f t="shared" si="146"/>
        <v>0</v>
      </c>
      <c r="AN81" s="64">
        <f t="shared" si="146"/>
        <v>0</v>
      </c>
      <c r="AO81" s="64">
        <f t="shared" si="146"/>
        <v>0</v>
      </c>
      <c r="AP81" s="64">
        <f t="shared" si="146"/>
        <v>0</v>
      </c>
      <c r="AQ81" s="64">
        <f t="shared" si="146"/>
        <v>0</v>
      </c>
      <c r="AR81" s="64">
        <f t="shared" si="146"/>
        <v>0</v>
      </c>
      <c r="AS81" s="64">
        <f t="shared" si="129"/>
        <v>0</v>
      </c>
      <c r="AT81" s="64">
        <f t="shared" si="130"/>
        <v>0</v>
      </c>
      <c r="AU81" s="64">
        <f t="shared" si="131"/>
        <v>0</v>
      </c>
      <c r="AV81" s="64">
        <f t="shared" si="132"/>
        <v>0</v>
      </c>
      <c r="AW81" s="64">
        <f t="shared" si="133"/>
        <v>0</v>
      </c>
      <c r="AX81" s="64">
        <f t="shared" si="134"/>
        <v>0</v>
      </c>
      <c r="AY81" s="64">
        <f t="shared" si="135"/>
        <v>0</v>
      </c>
      <c r="AZ81" s="64">
        <f t="shared" si="136"/>
        <v>0</v>
      </c>
      <c r="BA81" s="64">
        <f t="shared" ref="BA81:BH81" si="147">SUM(BA82:BA83)</f>
        <v>0</v>
      </c>
      <c r="BB81" s="64">
        <f t="shared" si="147"/>
        <v>0</v>
      </c>
      <c r="BC81" s="64">
        <f t="shared" si="147"/>
        <v>0</v>
      </c>
      <c r="BD81" s="64">
        <f t="shared" si="147"/>
        <v>0</v>
      </c>
      <c r="BE81" s="64">
        <f t="shared" si="147"/>
        <v>0</v>
      </c>
      <c r="BF81" s="64">
        <f t="shared" si="147"/>
        <v>0</v>
      </c>
      <c r="BG81" s="64">
        <f t="shared" si="147"/>
        <v>0</v>
      </c>
      <c r="BH81" s="64">
        <f t="shared" si="147"/>
        <v>0</v>
      </c>
      <c r="BI81" s="75">
        <f t="shared" ref="BI81:CF81" si="148">SUM(BI82:BI83)</f>
        <v>0</v>
      </c>
      <c r="BJ81" s="75">
        <f t="shared" si="148"/>
        <v>0</v>
      </c>
      <c r="BK81" s="75">
        <f t="shared" si="148"/>
        <v>0</v>
      </c>
      <c r="BL81" s="75">
        <f t="shared" si="148"/>
        <v>0</v>
      </c>
      <c r="BM81" s="75">
        <f t="shared" si="148"/>
        <v>0</v>
      </c>
      <c r="BN81" s="75">
        <f t="shared" si="148"/>
        <v>0</v>
      </c>
      <c r="BO81" s="75">
        <f t="shared" si="148"/>
        <v>0</v>
      </c>
      <c r="BP81" s="75">
        <f t="shared" si="148"/>
        <v>0</v>
      </c>
      <c r="BQ81" s="64">
        <f t="shared" si="148"/>
        <v>0</v>
      </c>
      <c r="BR81" s="64">
        <f t="shared" si="148"/>
        <v>0</v>
      </c>
      <c r="BS81" s="64">
        <f t="shared" si="148"/>
        <v>0</v>
      </c>
      <c r="BT81" s="64">
        <f t="shared" si="148"/>
        <v>0</v>
      </c>
      <c r="BU81" s="64">
        <f t="shared" si="148"/>
        <v>0</v>
      </c>
      <c r="BV81" s="64">
        <f t="shared" si="148"/>
        <v>0</v>
      </c>
      <c r="BW81" s="64">
        <f t="shared" si="148"/>
        <v>0</v>
      </c>
      <c r="BX81" s="64">
        <f t="shared" si="148"/>
        <v>0</v>
      </c>
      <c r="BY81" s="64">
        <f t="shared" si="148"/>
        <v>0</v>
      </c>
      <c r="BZ81" s="64">
        <f t="shared" si="148"/>
        <v>0</v>
      </c>
      <c r="CA81" s="64">
        <f t="shared" si="148"/>
        <v>0</v>
      </c>
      <c r="CB81" s="64">
        <f t="shared" si="148"/>
        <v>0</v>
      </c>
      <c r="CC81" s="64">
        <f t="shared" si="148"/>
        <v>0</v>
      </c>
      <c r="CD81" s="64">
        <f t="shared" si="148"/>
        <v>0</v>
      </c>
      <c r="CE81" s="64">
        <f t="shared" si="148"/>
        <v>0</v>
      </c>
      <c r="CF81" s="64">
        <f t="shared" si="148"/>
        <v>0</v>
      </c>
      <c r="CG81" s="64" t="s">
        <v>108</v>
      </c>
      <c r="CH81" s="64" t="s">
        <v>108</v>
      </c>
      <c r="CI81" s="64">
        <f t="shared" si="25"/>
        <v>-2.63578</v>
      </c>
      <c r="CJ81" s="64" t="s">
        <v>108</v>
      </c>
      <c r="CK81" s="57" t="s">
        <v>108</v>
      </c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54"/>
      <c r="FH81" s="54"/>
      <c r="FI81" s="54"/>
      <c r="FJ81" s="54"/>
      <c r="FK81" s="54"/>
      <c r="FL81" s="54"/>
      <c r="FM81" s="54"/>
      <c r="FN81" s="54"/>
      <c r="FO81" s="54"/>
      <c r="FP81" s="54"/>
      <c r="FQ81" s="54"/>
      <c r="FR81" s="54"/>
      <c r="FS81" s="54"/>
      <c r="FT81" s="54"/>
      <c r="FU81" s="54"/>
      <c r="FV81" s="54"/>
      <c r="FW81" s="54"/>
      <c r="FX81" s="54"/>
      <c r="FY81" s="54"/>
      <c r="FZ81" s="54"/>
      <c r="GA81" s="54"/>
      <c r="GB81" s="54"/>
      <c r="GC81" s="54"/>
      <c r="GD81" s="54"/>
      <c r="GE81" s="54"/>
      <c r="GF81" s="54"/>
      <c r="GG81" s="54"/>
      <c r="GH81" s="54"/>
      <c r="GI81" s="54"/>
      <c r="GJ81" s="54"/>
      <c r="GK81" s="54"/>
      <c r="GL81" s="54"/>
      <c r="GM81" s="54"/>
      <c r="GN81" s="54"/>
      <c r="GO81" s="54"/>
      <c r="GP81" s="54"/>
      <c r="GQ81" s="54"/>
      <c r="GR81" s="54"/>
      <c r="GS81" s="54"/>
      <c r="GT81" s="54"/>
      <c r="GU81" s="54"/>
      <c r="GV81" s="54"/>
      <c r="GW81" s="54"/>
      <c r="GX81" s="54"/>
      <c r="GY81" s="54"/>
      <c r="GZ81" s="54"/>
      <c r="HA81" s="54"/>
      <c r="HB81" s="54"/>
      <c r="HC81" s="54"/>
      <c r="HD81" s="54"/>
      <c r="HE81" s="54"/>
      <c r="HF81" s="54"/>
      <c r="HG81" s="54"/>
      <c r="HH81" s="54"/>
      <c r="HI81" s="54"/>
      <c r="HJ81" s="54"/>
      <c r="HK81" s="54"/>
      <c r="HL81" s="54"/>
      <c r="HM81" s="54"/>
      <c r="HN81" s="54"/>
      <c r="HO81" s="54"/>
      <c r="HP81" s="54"/>
      <c r="HQ81" s="54"/>
      <c r="HR81" s="54"/>
      <c r="HS81" s="54"/>
      <c r="HT81" s="54"/>
      <c r="HU81" s="54"/>
      <c r="HV81" s="54"/>
      <c r="HW81" s="54"/>
      <c r="HX81" s="54"/>
      <c r="HY81" s="54"/>
      <c r="HZ81" s="54"/>
      <c r="IA81" s="54"/>
      <c r="IB81" s="54"/>
      <c r="IC81" s="54"/>
      <c r="ID81" s="54"/>
      <c r="IE81" s="54"/>
      <c r="IF81" s="54"/>
      <c r="IG81" s="54"/>
      <c r="IH81" s="54"/>
      <c r="II81" s="54"/>
      <c r="IJ81" s="54"/>
      <c r="IK81" s="54"/>
      <c r="IL81" s="54"/>
      <c r="IM81" s="54"/>
      <c r="IN81" s="54"/>
      <c r="IO81" s="54"/>
      <c r="IP81" s="54"/>
      <c r="IQ81" s="54"/>
      <c r="IR81" s="54"/>
      <c r="IS81" s="54"/>
      <c r="IT81" s="54"/>
      <c r="IU81" s="54"/>
      <c r="IV81" s="54"/>
      <c r="IW81" s="54"/>
      <c r="IX81" s="54"/>
      <c r="IY81" s="54"/>
      <c r="IZ81" s="54"/>
      <c r="JA81" s="54"/>
      <c r="JB81" s="54"/>
      <c r="JC81" s="54"/>
      <c r="JD81" s="54"/>
      <c r="JE81" s="54"/>
      <c r="JF81" s="54"/>
      <c r="JG81" s="54"/>
      <c r="JH81" s="54"/>
      <c r="JI81" s="54"/>
      <c r="JJ81" s="54"/>
      <c r="JK81" s="54"/>
      <c r="JL81" s="54"/>
      <c r="JM81" s="54"/>
      <c r="JN81" s="54"/>
      <c r="JO81" s="54"/>
      <c r="JP81" s="54"/>
      <c r="JQ81" s="54"/>
      <c r="JR81" s="54"/>
      <c r="JS81" s="54"/>
      <c r="JT81" s="54"/>
      <c r="JU81" s="54"/>
      <c r="JV81" s="54"/>
      <c r="JW81" s="54"/>
      <c r="JX81" s="54"/>
      <c r="JY81" s="54"/>
      <c r="JZ81" s="54"/>
      <c r="KA81" s="54"/>
      <c r="KB81" s="54"/>
      <c r="KC81" s="54"/>
      <c r="KD81" s="54"/>
      <c r="KE81" s="54"/>
      <c r="KF81" s="54"/>
      <c r="KG81" s="54"/>
      <c r="KH81" s="54"/>
      <c r="KI81" s="54"/>
      <c r="KJ81" s="54"/>
      <c r="KK81" s="54"/>
      <c r="KL81" s="54"/>
      <c r="KM81" s="54"/>
      <c r="KN81" s="54"/>
      <c r="KO81" s="54"/>
      <c r="KP81" s="54"/>
      <c r="KQ81" s="54"/>
      <c r="KR81" s="54"/>
      <c r="KS81" s="54"/>
      <c r="KT81" s="54"/>
      <c r="KU81" s="54"/>
      <c r="KV81" s="54"/>
      <c r="KW81" s="54"/>
      <c r="KX81" s="54"/>
      <c r="KY81" s="54"/>
      <c r="KZ81" s="54"/>
      <c r="LA81" s="54"/>
      <c r="LB81" s="54"/>
      <c r="LC81" s="54"/>
      <c r="LD81" s="54"/>
      <c r="LE81" s="54"/>
      <c r="LF81" s="54"/>
      <c r="LG81" s="54"/>
      <c r="LH81" s="54"/>
      <c r="LI81" s="54"/>
      <c r="LJ81" s="54"/>
      <c r="LK81" s="54"/>
      <c r="LL81" s="54"/>
      <c r="LM81" s="54"/>
      <c r="LN81" s="54"/>
      <c r="LO81" s="54"/>
      <c r="LP81" s="54"/>
      <c r="LQ81" s="54"/>
      <c r="LR81" s="54"/>
      <c r="LS81" s="54"/>
      <c r="LT81" s="54"/>
      <c r="LU81" s="54"/>
      <c r="LV81" s="54"/>
      <c r="LW81" s="54"/>
      <c r="LX81" s="54"/>
      <c r="LY81" s="54"/>
      <c r="LZ81" s="54"/>
      <c r="MA81" s="54"/>
      <c r="MB81" s="54"/>
      <c r="MC81" s="54"/>
      <c r="MD81" s="54"/>
      <c r="ME81" s="54"/>
      <c r="MF81" s="54"/>
      <c r="MG81" s="54"/>
      <c r="MH81" s="54"/>
      <c r="MI81" s="54"/>
      <c r="MJ81" s="54"/>
      <c r="MK81" s="54"/>
      <c r="ML81" s="54"/>
      <c r="MM81" s="54"/>
      <c r="MN81" s="54"/>
      <c r="MO81" s="54"/>
      <c r="MP81" s="54"/>
      <c r="MQ81" s="54"/>
      <c r="MR81" s="54"/>
      <c r="MS81" s="54"/>
      <c r="MT81" s="54"/>
      <c r="MU81" s="54"/>
      <c r="MV81" s="54"/>
      <c r="MW81" s="54"/>
      <c r="MX81" s="54"/>
      <c r="MY81" s="54"/>
      <c r="MZ81" s="54"/>
      <c r="NA81" s="54"/>
      <c r="NB81" s="54"/>
      <c r="NC81" s="54"/>
      <c r="ND81" s="54"/>
      <c r="NE81" s="54"/>
      <c r="NF81" s="54"/>
      <c r="NG81" s="54"/>
      <c r="NH81" s="54"/>
      <c r="NI81" s="54"/>
      <c r="NJ81" s="54"/>
      <c r="NK81" s="54"/>
      <c r="NL81" s="54"/>
      <c r="NM81" s="54"/>
      <c r="NN81" s="54"/>
      <c r="NO81" s="54"/>
      <c r="NP81" s="54"/>
      <c r="NQ81" s="54"/>
      <c r="NR81" s="54"/>
      <c r="NS81" s="54"/>
      <c r="NT81" s="54"/>
      <c r="NU81" s="54"/>
      <c r="NV81" s="54"/>
      <c r="NW81" s="54"/>
      <c r="NX81" s="54"/>
      <c r="NY81" s="54"/>
      <c r="NZ81" s="54"/>
      <c r="OA81" s="54"/>
      <c r="OB81" s="54"/>
      <c r="OC81" s="54"/>
      <c r="OD81" s="54"/>
      <c r="OE81" s="54"/>
      <c r="OF81" s="54"/>
      <c r="OG81" s="54"/>
      <c r="OH81" s="54"/>
      <c r="OI81" s="54"/>
      <c r="OJ81" s="54"/>
      <c r="OK81" s="54"/>
      <c r="OL81" s="54"/>
      <c r="OM81" s="54"/>
      <c r="ON81" s="54"/>
      <c r="OO81" s="54"/>
      <c r="OP81" s="54"/>
      <c r="OQ81" s="54"/>
      <c r="OR81" s="54"/>
      <c r="OS81" s="54"/>
      <c r="OT81" s="54"/>
      <c r="OU81" s="54"/>
      <c r="OV81" s="54"/>
      <c r="OW81" s="54"/>
      <c r="OX81" s="54"/>
      <c r="OY81" s="54"/>
      <c r="OZ81" s="54"/>
      <c r="PA81" s="54"/>
      <c r="PB81" s="54"/>
      <c r="PC81" s="54"/>
      <c r="PD81" s="54"/>
      <c r="PE81" s="54"/>
      <c r="PF81" s="54"/>
      <c r="PG81" s="54"/>
      <c r="PH81" s="54"/>
      <c r="PI81" s="54"/>
      <c r="PJ81" s="54"/>
      <c r="PK81" s="54"/>
      <c r="PL81" s="54"/>
      <c r="PM81" s="54"/>
      <c r="PN81" s="54"/>
      <c r="PO81" s="54"/>
      <c r="PP81" s="54"/>
      <c r="PQ81" s="54"/>
      <c r="PR81" s="54"/>
      <c r="PS81" s="54"/>
      <c r="PT81" s="54"/>
      <c r="PU81" s="54"/>
      <c r="PV81" s="54"/>
      <c r="PW81" s="54"/>
      <c r="PX81" s="54"/>
      <c r="PY81" s="54"/>
      <c r="PZ81" s="54"/>
      <c r="QA81" s="54"/>
      <c r="QB81" s="54"/>
      <c r="QC81" s="54"/>
      <c r="QD81" s="54"/>
      <c r="QE81" s="54"/>
      <c r="QF81" s="54"/>
      <c r="QG81" s="54"/>
      <c r="QH81" s="54"/>
      <c r="QI81" s="54"/>
      <c r="QJ81" s="54"/>
      <c r="QK81" s="54"/>
      <c r="QL81" s="54"/>
      <c r="QM81" s="54"/>
      <c r="QN81" s="54"/>
      <c r="QO81" s="54"/>
      <c r="QP81" s="54"/>
      <c r="QQ81" s="54"/>
      <c r="QR81" s="54"/>
      <c r="QS81" s="54"/>
      <c r="QT81" s="54"/>
      <c r="QU81" s="54"/>
      <c r="QV81" s="54"/>
      <c r="QW81" s="54"/>
      <c r="QX81" s="54"/>
      <c r="QY81" s="54"/>
      <c r="QZ81" s="54"/>
      <c r="RA81" s="54"/>
      <c r="RB81" s="54"/>
      <c r="RC81" s="54"/>
      <c r="RD81" s="54"/>
      <c r="RE81" s="54"/>
      <c r="RF81" s="54"/>
      <c r="RG81" s="54"/>
      <c r="RH81" s="54"/>
      <c r="RI81" s="54"/>
      <c r="RJ81" s="54"/>
      <c r="RK81" s="54"/>
      <c r="RL81" s="54"/>
      <c r="RM81" s="54"/>
      <c r="RN81" s="54"/>
      <c r="RO81" s="54"/>
      <c r="RP81" s="54"/>
      <c r="RQ81" s="54"/>
      <c r="RR81" s="54"/>
      <c r="RS81" s="54"/>
      <c r="RT81" s="54"/>
      <c r="RU81" s="54"/>
      <c r="RV81" s="54"/>
      <c r="RW81" s="54"/>
      <c r="RX81" s="54"/>
      <c r="RY81" s="54"/>
      <c r="RZ81" s="54"/>
      <c r="SA81" s="54"/>
      <c r="SB81" s="54"/>
      <c r="SC81" s="54"/>
      <c r="SD81" s="54"/>
      <c r="SE81" s="54"/>
      <c r="SF81" s="54"/>
      <c r="SG81" s="54"/>
      <c r="SH81" s="54"/>
      <c r="SI81" s="54"/>
      <c r="SJ81" s="54"/>
      <c r="SK81" s="54"/>
      <c r="SL81" s="54"/>
      <c r="SM81" s="54"/>
      <c r="SN81" s="54"/>
      <c r="SO81" s="54"/>
      <c r="SP81" s="54"/>
      <c r="SQ81" s="54"/>
      <c r="SR81" s="54"/>
      <c r="SS81" s="54"/>
      <c r="ST81" s="54"/>
      <c r="SU81" s="54"/>
      <c r="SV81" s="54"/>
      <c r="SW81" s="54"/>
      <c r="SX81" s="54"/>
      <c r="SY81" s="54"/>
      <c r="SZ81" s="54"/>
      <c r="TA81" s="54"/>
      <c r="TB81" s="54"/>
      <c r="TC81" s="54"/>
      <c r="TD81" s="54"/>
      <c r="TE81" s="54"/>
      <c r="TF81" s="54"/>
      <c r="TG81" s="54"/>
      <c r="TH81" s="54"/>
      <c r="TI81" s="54"/>
      <c r="TJ81" s="54"/>
      <c r="TK81" s="54"/>
      <c r="TL81" s="54"/>
      <c r="TM81" s="54"/>
      <c r="TN81" s="54"/>
      <c r="TO81" s="54"/>
      <c r="TP81" s="54"/>
      <c r="TQ81" s="54"/>
      <c r="TR81" s="54"/>
      <c r="TS81" s="54"/>
      <c r="TT81" s="54"/>
      <c r="TU81" s="54"/>
      <c r="TV81" s="54"/>
      <c r="TW81" s="54"/>
      <c r="TX81" s="54"/>
      <c r="TY81" s="54"/>
      <c r="TZ81" s="54"/>
      <c r="UA81" s="54"/>
      <c r="UB81" s="54"/>
      <c r="UC81" s="54"/>
      <c r="UD81" s="54"/>
      <c r="UE81" s="54"/>
      <c r="UF81" s="54"/>
      <c r="UG81" s="54"/>
      <c r="UH81" s="54"/>
      <c r="UI81" s="54"/>
      <c r="UJ81" s="54"/>
      <c r="UK81" s="54"/>
      <c r="UL81" s="54"/>
      <c r="UM81" s="54"/>
      <c r="UN81" s="54"/>
      <c r="UO81" s="54"/>
      <c r="UP81" s="54"/>
      <c r="UQ81" s="54"/>
      <c r="UR81" s="54"/>
      <c r="US81" s="54"/>
      <c r="UT81" s="54"/>
      <c r="UU81" s="54"/>
      <c r="UV81" s="54"/>
      <c r="UW81" s="54"/>
      <c r="UX81" s="54"/>
      <c r="UY81" s="54"/>
      <c r="UZ81" s="54"/>
      <c r="VA81" s="54"/>
      <c r="VB81" s="54"/>
      <c r="VC81" s="54"/>
      <c r="VD81" s="54"/>
      <c r="VE81" s="54"/>
      <c r="VF81" s="54"/>
      <c r="VG81" s="54"/>
      <c r="VH81" s="54"/>
      <c r="VI81" s="54"/>
      <c r="VJ81" s="54"/>
      <c r="VK81" s="54"/>
      <c r="VL81" s="54"/>
      <c r="VM81" s="54"/>
      <c r="VN81" s="54"/>
      <c r="VO81" s="54"/>
      <c r="VP81" s="54"/>
      <c r="VQ81" s="54"/>
      <c r="VR81" s="54"/>
      <c r="VS81" s="54"/>
      <c r="VT81" s="54"/>
      <c r="VU81" s="54"/>
      <c r="VV81" s="54"/>
      <c r="VW81" s="54"/>
      <c r="VX81" s="54"/>
      <c r="VY81" s="54"/>
      <c r="VZ81" s="54"/>
      <c r="WA81" s="54"/>
      <c r="WB81" s="54"/>
      <c r="WC81" s="54"/>
      <c r="WD81" s="54"/>
      <c r="WE81" s="54"/>
      <c r="WF81" s="54"/>
      <c r="WG81" s="54"/>
      <c r="WH81" s="54"/>
      <c r="WI81" s="54"/>
      <c r="WJ81" s="54"/>
      <c r="WK81" s="54"/>
      <c r="WL81" s="54"/>
      <c r="WM81" s="54"/>
      <c r="WN81" s="54"/>
      <c r="WO81" s="54"/>
      <c r="WP81" s="54"/>
      <c r="WQ81" s="54"/>
      <c r="WR81" s="54"/>
      <c r="WS81" s="54"/>
      <c r="WT81" s="54"/>
      <c r="WU81" s="54"/>
      <c r="WV81" s="54"/>
      <c r="WW81" s="54"/>
      <c r="WX81" s="54"/>
      <c r="WY81" s="54"/>
      <c r="WZ81" s="54"/>
      <c r="XA81" s="54"/>
      <c r="XB81" s="54"/>
      <c r="XC81" s="54"/>
      <c r="XD81" s="54"/>
      <c r="XE81" s="54"/>
      <c r="XF81" s="54"/>
      <c r="XG81" s="54"/>
      <c r="XH81" s="54"/>
      <c r="XI81" s="54"/>
      <c r="XJ81" s="54"/>
      <c r="XK81" s="54"/>
      <c r="XL81" s="54"/>
      <c r="XM81" s="54"/>
      <c r="XN81" s="54"/>
      <c r="XO81" s="54"/>
      <c r="XP81" s="54"/>
      <c r="XQ81" s="54"/>
      <c r="XR81" s="54"/>
      <c r="XS81" s="54"/>
      <c r="XT81" s="54"/>
      <c r="XU81" s="54"/>
      <c r="XV81" s="54"/>
      <c r="XW81" s="54"/>
      <c r="XX81" s="54"/>
      <c r="XY81" s="54"/>
      <c r="XZ81" s="54"/>
      <c r="YA81" s="54"/>
      <c r="YB81" s="54"/>
      <c r="YC81" s="54"/>
      <c r="YD81" s="54"/>
      <c r="YE81" s="54"/>
      <c r="YF81" s="54"/>
      <c r="YG81" s="54"/>
      <c r="YH81" s="54"/>
      <c r="YI81" s="54"/>
      <c r="YJ81" s="54"/>
      <c r="YK81" s="54"/>
      <c r="YL81" s="54"/>
      <c r="YM81" s="54"/>
      <c r="YN81" s="54"/>
      <c r="YO81" s="54"/>
      <c r="YP81" s="54"/>
      <c r="YQ81" s="54"/>
      <c r="YR81" s="54"/>
      <c r="YS81" s="54"/>
      <c r="YT81" s="54"/>
      <c r="YU81" s="54"/>
      <c r="YV81" s="54"/>
      <c r="YW81" s="54"/>
      <c r="YX81" s="54"/>
      <c r="YY81" s="54"/>
      <c r="YZ81" s="54"/>
      <c r="ZA81" s="54"/>
      <c r="ZB81" s="54"/>
      <c r="ZC81" s="54"/>
      <c r="ZD81" s="54"/>
      <c r="ZE81" s="54"/>
      <c r="ZF81" s="54"/>
      <c r="ZG81" s="54"/>
      <c r="ZH81" s="54"/>
      <c r="ZI81" s="54"/>
      <c r="ZJ81" s="54"/>
      <c r="ZK81" s="54"/>
      <c r="ZL81" s="54"/>
      <c r="ZM81" s="54"/>
      <c r="ZN81" s="54"/>
      <c r="ZO81" s="54"/>
      <c r="ZP81" s="54"/>
      <c r="ZQ81" s="54"/>
      <c r="ZR81" s="54"/>
      <c r="ZS81" s="54"/>
      <c r="ZT81" s="54"/>
      <c r="ZU81" s="54"/>
      <c r="ZV81" s="54"/>
      <c r="ZW81" s="54"/>
      <c r="ZX81" s="54"/>
      <c r="ZY81" s="54"/>
      <c r="ZZ81" s="54"/>
      <c r="AAA81" s="54"/>
      <c r="AAB81" s="54"/>
      <c r="AAC81" s="54"/>
      <c r="AAD81" s="54"/>
      <c r="AAE81" s="54"/>
      <c r="AAF81" s="54"/>
      <c r="AAG81" s="54"/>
      <c r="AAH81" s="54"/>
      <c r="AAI81" s="54"/>
      <c r="AAJ81" s="54"/>
      <c r="AAK81" s="54"/>
      <c r="AAL81" s="54"/>
      <c r="AAM81" s="54"/>
      <c r="AAN81" s="54"/>
      <c r="AAO81" s="54"/>
      <c r="AAP81" s="54"/>
      <c r="AAQ81" s="54"/>
      <c r="AAR81" s="54"/>
      <c r="AAS81" s="54"/>
      <c r="AAT81" s="54"/>
      <c r="AAU81" s="54"/>
      <c r="AAV81" s="54"/>
      <c r="AAW81" s="54"/>
      <c r="AAX81" s="54"/>
      <c r="AAY81" s="54"/>
      <c r="AAZ81" s="54"/>
      <c r="ABA81" s="54"/>
      <c r="ABB81" s="54"/>
      <c r="ABC81" s="54"/>
      <c r="ABD81" s="54"/>
      <c r="ABE81" s="54"/>
      <c r="ABF81" s="54"/>
      <c r="ABG81" s="54"/>
      <c r="ABH81" s="54"/>
      <c r="ABI81" s="54"/>
      <c r="ABJ81" s="54"/>
      <c r="ABK81" s="54"/>
      <c r="ABL81" s="54"/>
      <c r="ABM81" s="54"/>
      <c r="ABN81" s="54"/>
      <c r="ABO81" s="54"/>
      <c r="ABP81" s="54"/>
      <c r="ABQ81" s="54"/>
      <c r="ABR81" s="54"/>
      <c r="ABS81" s="54"/>
      <c r="ABT81" s="54"/>
      <c r="ABU81" s="54"/>
      <c r="ABV81" s="54"/>
      <c r="ABW81" s="54"/>
      <c r="ABX81" s="54"/>
      <c r="ABY81" s="54"/>
      <c r="ABZ81" s="54"/>
      <c r="ACA81" s="54"/>
      <c r="ACB81" s="54"/>
      <c r="ACC81" s="54"/>
      <c r="ACD81" s="54"/>
      <c r="ACE81" s="54"/>
      <c r="ACF81" s="54"/>
      <c r="ACG81" s="54"/>
      <c r="ACH81" s="54"/>
      <c r="ACI81" s="54"/>
      <c r="ACJ81" s="54"/>
      <c r="ACK81" s="54"/>
      <c r="ACL81" s="54"/>
      <c r="ACM81" s="54"/>
      <c r="ACN81" s="54"/>
      <c r="ACO81" s="54"/>
      <c r="ACP81" s="54"/>
      <c r="ACQ81" s="54"/>
      <c r="ACR81" s="54"/>
      <c r="ACS81" s="54"/>
      <c r="ACT81" s="54"/>
      <c r="ACU81" s="54"/>
      <c r="ACV81" s="54"/>
      <c r="ACW81" s="54"/>
      <c r="ACX81" s="54"/>
      <c r="ACY81" s="54"/>
      <c r="ACZ81" s="54"/>
      <c r="ADA81" s="54"/>
      <c r="ADB81" s="54"/>
      <c r="ADC81" s="54"/>
      <c r="ADD81" s="54"/>
      <c r="ADE81" s="54"/>
      <c r="ADF81" s="54"/>
      <c r="ADG81" s="54"/>
      <c r="ADH81" s="54"/>
      <c r="ADI81" s="54"/>
      <c r="ADJ81" s="54"/>
      <c r="ADK81" s="54"/>
      <c r="ADL81" s="54"/>
      <c r="ADM81" s="54"/>
      <c r="ADN81" s="54"/>
      <c r="ADO81" s="54"/>
      <c r="ADP81" s="54"/>
      <c r="ADQ81" s="54"/>
      <c r="ADR81" s="54"/>
      <c r="ADS81" s="54"/>
      <c r="ADT81" s="54"/>
      <c r="ADU81" s="54"/>
      <c r="ADV81" s="54"/>
      <c r="ADW81" s="54"/>
      <c r="ADX81" s="54"/>
      <c r="ADY81" s="54"/>
      <c r="ADZ81" s="54"/>
      <c r="AEA81" s="54"/>
      <c r="AEB81" s="54"/>
      <c r="AEC81" s="54"/>
      <c r="AED81" s="54"/>
      <c r="AEE81" s="54"/>
      <c r="AEF81" s="54"/>
      <c r="AEG81" s="54"/>
      <c r="AEH81" s="54"/>
      <c r="AEI81" s="54"/>
      <c r="AEJ81" s="54"/>
      <c r="AEK81" s="54"/>
      <c r="AEL81" s="54"/>
      <c r="AEM81" s="54"/>
      <c r="AEN81" s="54"/>
      <c r="AEO81" s="54"/>
      <c r="AEP81" s="54"/>
      <c r="AEQ81" s="54"/>
      <c r="AER81" s="54"/>
      <c r="AES81" s="54"/>
      <c r="AET81" s="54"/>
      <c r="AEU81" s="54"/>
      <c r="AEV81" s="54"/>
      <c r="AEW81" s="54"/>
      <c r="AEX81" s="54"/>
      <c r="AEY81" s="54"/>
      <c r="AEZ81" s="54"/>
      <c r="AFA81" s="54"/>
      <c r="AFB81" s="54"/>
      <c r="AFC81" s="54"/>
      <c r="AFD81" s="54"/>
      <c r="AFE81" s="54"/>
      <c r="AFF81" s="54"/>
      <c r="AFG81" s="54"/>
      <c r="AFH81" s="54"/>
      <c r="AFI81" s="54"/>
      <c r="AFJ81" s="54"/>
      <c r="AFK81" s="54"/>
      <c r="AFL81" s="54"/>
      <c r="AFM81" s="54"/>
      <c r="AFN81" s="54"/>
      <c r="AFO81" s="54"/>
      <c r="AFP81" s="54"/>
      <c r="AFQ81" s="54"/>
      <c r="AFR81" s="54"/>
      <c r="AFS81" s="54"/>
      <c r="AFT81" s="54"/>
      <c r="AFU81" s="55"/>
      <c r="AFV81" s="55"/>
      <c r="AFW81" s="55"/>
      <c r="AFX81" s="55"/>
      <c r="AFY81" s="55"/>
      <c r="AFZ81" s="55"/>
      <c r="AGA81" s="55"/>
      <c r="AGB81" s="55"/>
      <c r="AGC81" s="55"/>
      <c r="AGD81" s="55"/>
      <c r="AGE81" s="55"/>
      <c r="AGF81" s="55"/>
      <c r="AGG81" s="55"/>
      <c r="AGH81" s="55"/>
      <c r="AGI81" s="55"/>
      <c r="AGJ81" s="55"/>
      <c r="AGK81" s="55"/>
      <c r="AGL81" s="55"/>
      <c r="AGM81" s="55"/>
      <c r="AGN81" s="55"/>
      <c r="AGO81" s="55"/>
      <c r="AGP81" s="55"/>
      <c r="AGQ81" s="55"/>
      <c r="AGR81" s="55"/>
      <c r="AGS81" s="55"/>
      <c r="AGT81" s="55"/>
      <c r="AGU81" s="55"/>
      <c r="AGV81" s="55"/>
      <c r="AGW81" s="55"/>
      <c r="AGX81" s="55"/>
      <c r="AGY81" s="55"/>
      <c r="AGZ81" s="55"/>
      <c r="AHA81" s="55"/>
      <c r="AHB81" s="55"/>
      <c r="AHC81" s="55"/>
      <c r="AHD81" s="55"/>
      <c r="AHE81" s="55"/>
      <c r="AHF81" s="55"/>
      <c r="AHG81" s="55"/>
      <c r="AHH81" s="55"/>
      <c r="AHI81" s="55"/>
      <c r="AHJ81" s="55"/>
      <c r="AHK81" s="55"/>
      <c r="AHL81" s="55"/>
      <c r="AHM81" s="55"/>
      <c r="AHN81" s="55"/>
      <c r="AHO81" s="55"/>
      <c r="AHP81" s="55"/>
      <c r="AHQ81" s="55"/>
      <c r="AHR81" s="55"/>
      <c r="AHS81" s="55"/>
      <c r="AHT81" s="55"/>
      <c r="AHU81" s="55"/>
      <c r="AHV81" s="55"/>
      <c r="AHW81" s="55"/>
      <c r="AHX81" s="55"/>
      <c r="AHY81" s="55"/>
      <c r="AHZ81" s="55"/>
      <c r="AIA81" s="55"/>
      <c r="AIB81" s="55"/>
      <c r="AIC81" s="55"/>
      <c r="AID81" s="55"/>
      <c r="AIE81" s="55"/>
      <c r="AIF81" s="55"/>
      <c r="AIG81" s="55"/>
      <c r="AIH81" s="55"/>
      <c r="AII81" s="55"/>
      <c r="AIJ81" s="55"/>
      <c r="AIK81" s="55"/>
      <c r="AIL81" s="55"/>
      <c r="AIM81" s="55"/>
      <c r="AIN81" s="55"/>
      <c r="AIO81" s="55"/>
      <c r="AIP81" s="55"/>
      <c r="AIQ81" s="55"/>
      <c r="AIR81" s="55"/>
      <c r="AIS81" s="55"/>
      <c r="AIT81" s="55"/>
      <c r="AIU81" s="55"/>
      <c r="AIV81" s="55"/>
      <c r="AIW81" s="55"/>
      <c r="AIX81" s="55"/>
      <c r="AIY81" s="55"/>
      <c r="AIZ81" s="55"/>
      <c r="AJA81" s="55"/>
      <c r="AJB81" s="55"/>
      <c r="AJC81" s="55"/>
      <c r="AJD81" s="55"/>
      <c r="AJE81" s="55"/>
      <c r="AJF81" s="55"/>
      <c r="AJG81" s="55"/>
      <c r="AJH81" s="55"/>
      <c r="AJI81" s="55"/>
      <c r="AJJ81" s="55"/>
      <c r="AJK81" s="55"/>
      <c r="AJL81" s="55"/>
      <c r="AJM81" s="55"/>
      <c r="AJN81" s="55"/>
      <c r="AJO81" s="55"/>
      <c r="AJP81" s="55"/>
      <c r="AJQ81" s="55"/>
      <c r="AJR81" s="55"/>
      <c r="AJS81" s="55"/>
      <c r="AJT81" s="55"/>
      <c r="AJU81" s="55"/>
      <c r="AJV81" s="55"/>
      <c r="AJW81" s="55"/>
      <c r="AJX81" s="55"/>
      <c r="AJY81" s="55"/>
      <c r="AJZ81" s="55"/>
      <c r="AKA81" s="55"/>
      <c r="AKB81" s="55"/>
      <c r="AKC81" s="55"/>
      <c r="AKD81" s="55"/>
      <c r="AKE81" s="55"/>
      <c r="AKF81" s="55"/>
      <c r="AKG81" s="55"/>
      <c r="AKH81" s="55"/>
      <c r="AKI81" s="55"/>
      <c r="AKJ81" s="55"/>
      <c r="AKK81" s="55"/>
      <c r="AKL81" s="55"/>
      <c r="AKM81" s="55"/>
      <c r="AKN81" s="55"/>
      <c r="AKO81" s="55"/>
      <c r="AKP81" s="55"/>
      <c r="AKQ81" s="55"/>
      <c r="AKR81" s="55"/>
      <c r="AKS81" s="55"/>
      <c r="AKT81" s="55"/>
      <c r="AKU81" s="55"/>
      <c r="AKV81" s="55"/>
      <c r="AKW81" s="55"/>
      <c r="AKX81" s="55"/>
      <c r="AKY81" s="55"/>
      <c r="AKZ81" s="55"/>
      <c r="ALA81" s="55"/>
      <c r="ALB81" s="55"/>
      <c r="ALC81" s="55"/>
      <c r="ALD81" s="55"/>
      <c r="ALE81" s="55"/>
      <c r="ALF81" s="55"/>
      <c r="ALG81" s="55"/>
      <c r="ALH81" s="55"/>
      <c r="ALI81" s="55"/>
      <c r="ALJ81" s="55"/>
      <c r="ALK81" s="55"/>
      <c r="ALL81" s="55"/>
      <c r="ALM81" s="55"/>
      <c r="ALN81" s="55"/>
      <c r="ALO81" s="55"/>
      <c r="ALP81" s="55"/>
      <c r="ALQ81" s="55"/>
      <c r="ALR81" s="55"/>
      <c r="ALS81" s="55"/>
      <c r="ALT81" s="55"/>
      <c r="ALU81" s="55"/>
      <c r="ALV81" s="55"/>
      <c r="ALW81" s="55"/>
      <c r="ALX81" s="55"/>
      <c r="ALY81" s="55"/>
      <c r="ALZ81" s="55"/>
      <c r="AMA81" s="55"/>
      <c r="AMB81" s="55"/>
      <c r="AMC81" s="55"/>
      <c r="AMD81" s="55"/>
      <c r="AME81" s="55"/>
      <c r="AMF81" s="55"/>
      <c r="AMG81" s="55"/>
      <c r="AMH81" s="55"/>
      <c r="AMI81" s="55"/>
      <c r="AMJ81" s="55"/>
      <c r="AMK81" s="55"/>
    </row>
    <row r="82" spans="1:1025" ht="38.25" x14ac:dyDescent="0.2">
      <c r="A82" s="42" t="s">
        <v>209</v>
      </c>
      <c r="B82" s="30" t="s">
        <v>210</v>
      </c>
      <c r="C82" s="30" t="s">
        <v>315</v>
      </c>
      <c r="D82" s="35" t="s">
        <v>108</v>
      </c>
      <c r="E82" s="66">
        <f t="shared" si="121"/>
        <v>0</v>
      </c>
      <c r="F82" s="66">
        <f t="shared" si="122"/>
        <v>1.31789</v>
      </c>
      <c r="G82" s="66">
        <f t="shared" si="123"/>
        <v>0</v>
      </c>
      <c r="H82" s="66">
        <f t="shared" si="124"/>
        <v>0</v>
      </c>
      <c r="I82" s="66">
        <f t="shared" si="125"/>
        <v>0</v>
      </c>
      <c r="J82" s="66">
        <f t="shared" si="126"/>
        <v>0</v>
      </c>
      <c r="K82" s="66">
        <f t="shared" si="127"/>
        <v>0</v>
      </c>
      <c r="L82" s="66">
        <f t="shared" si="128"/>
        <v>0</v>
      </c>
      <c r="M82" s="66">
        <v>0</v>
      </c>
      <c r="N82" s="66">
        <v>0</v>
      </c>
      <c r="O82" s="66">
        <v>0</v>
      </c>
      <c r="P82" s="66">
        <v>0</v>
      </c>
      <c r="Q82" s="66">
        <v>0</v>
      </c>
      <c r="R82" s="66">
        <v>0</v>
      </c>
      <c r="S82" s="66">
        <v>0</v>
      </c>
      <c r="T82" s="66">
        <v>0</v>
      </c>
      <c r="U82" s="66">
        <v>0</v>
      </c>
      <c r="V82" s="66">
        <v>0</v>
      </c>
      <c r="W82" s="66">
        <v>0</v>
      </c>
      <c r="X82" s="66">
        <v>0</v>
      </c>
      <c r="Y82" s="66">
        <v>0</v>
      </c>
      <c r="Z82" s="66">
        <v>0</v>
      </c>
      <c r="AA82" s="66">
        <v>0</v>
      </c>
      <c r="AB82" s="66">
        <v>0</v>
      </c>
      <c r="AC82" s="66">
        <v>0</v>
      </c>
      <c r="AD82" s="66">
        <v>0</v>
      </c>
      <c r="AE82" s="66">
        <v>0</v>
      </c>
      <c r="AF82" s="66">
        <v>0</v>
      </c>
      <c r="AG82" s="66">
        <v>0</v>
      </c>
      <c r="AH82" s="66">
        <v>0</v>
      </c>
      <c r="AI82" s="66">
        <v>0</v>
      </c>
      <c r="AJ82" s="66">
        <v>0</v>
      </c>
      <c r="AK82" s="66">
        <v>0</v>
      </c>
      <c r="AL82" s="66">
        <v>1.31789</v>
      </c>
      <c r="AM82" s="66">
        <v>0</v>
      </c>
      <c r="AN82" s="66">
        <v>0</v>
      </c>
      <c r="AO82" s="66">
        <v>0</v>
      </c>
      <c r="AP82" s="66">
        <v>0</v>
      </c>
      <c r="AQ82" s="66">
        <v>0</v>
      </c>
      <c r="AR82" s="66">
        <v>0</v>
      </c>
      <c r="AS82" s="66">
        <f t="shared" si="129"/>
        <v>0</v>
      </c>
      <c r="AT82" s="66">
        <f t="shared" si="130"/>
        <v>0</v>
      </c>
      <c r="AU82" s="66">
        <f t="shared" si="131"/>
        <v>0</v>
      </c>
      <c r="AV82" s="66">
        <f t="shared" si="132"/>
        <v>0</v>
      </c>
      <c r="AW82" s="66">
        <f t="shared" si="133"/>
        <v>0</v>
      </c>
      <c r="AX82" s="66">
        <f t="shared" si="134"/>
        <v>0</v>
      </c>
      <c r="AY82" s="66">
        <f t="shared" si="135"/>
        <v>0</v>
      </c>
      <c r="AZ82" s="66">
        <f t="shared" si="136"/>
        <v>0</v>
      </c>
      <c r="BA82" s="66">
        <v>0</v>
      </c>
      <c r="BB82" s="66">
        <v>0</v>
      </c>
      <c r="BC82" s="66">
        <v>0</v>
      </c>
      <c r="BD82" s="66">
        <v>0</v>
      </c>
      <c r="BE82" s="66">
        <v>0</v>
      </c>
      <c r="BF82" s="66">
        <v>0</v>
      </c>
      <c r="BG82" s="66">
        <v>0</v>
      </c>
      <c r="BH82" s="66">
        <v>0</v>
      </c>
      <c r="BI82" s="77">
        <v>0</v>
      </c>
      <c r="BJ82" s="77">
        <v>0</v>
      </c>
      <c r="BK82" s="77">
        <v>0</v>
      </c>
      <c r="BL82" s="77">
        <v>0</v>
      </c>
      <c r="BM82" s="77">
        <v>0</v>
      </c>
      <c r="BN82" s="77">
        <v>0</v>
      </c>
      <c r="BO82" s="77">
        <v>0</v>
      </c>
      <c r="BP82" s="77">
        <v>0</v>
      </c>
      <c r="BQ82" s="66">
        <v>0</v>
      </c>
      <c r="BR82" s="66">
        <v>0</v>
      </c>
      <c r="BS82" s="66">
        <v>0</v>
      </c>
      <c r="BT82" s="66">
        <v>0</v>
      </c>
      <c r="BU82" s="66">
        <v>0</v>
      </c>
      <c r="BV82" s="66">
        <v>0</v>
      </c>
      <c r="BW82" s="66">
        <v>0</v>
      </c>
      <c r="BX82" s="66">
        <v>0</v>
      </c>
      <c r="BY82" s="66">
        <v>0</v>
      </c>
      <c r="BZ82" s="66">
        <v>0</v>
      </c>
      <c r="CA82" s="66">
        <v>0</v>
      </c>
      <c r="CB82" s="66">
        <v>0</v>
      </c>
      <c r="CC82" s="66">
        <v>0</v>
      </c>
      <c r="CD82" s="66">
        <v>0</v>
      </c>
      <c r="CE82" s="66">
        <v>0</v>
      </c>
      <c r="CF82" s="66">
        <v>0</v>
      </c>
      <c r="CG82" s="66" t="s">
        <v>108</v>
      </c>
      <c r="CH82" s="66" t="s">
        <v>108</v>
      </c>
      <c r="CI82" s="66">
        <f t="shared" si="25"/>
        <v>-1.31789</v>
      </c>
      <c r="CJ82" s="66" t="s">
        <v>108</v>
      </c>
      <c r="CK82" s="35" t="s">
        <v>108</v>
      </c>
    </row>
    <row r="83" spans="1:1025" ht="38.25" x14ac:dyDescent="0.2">
      <c r="A83" s="42" t="s">
        <v>209</v>
      </c>
      <c r="B83" s="30" t="s">
        <v>211</v>
      </c>
      <c r="C83" s="30" t="s">
        <v>316</v>
      </c>
      <c r="D83" s="35" t="s">
        <v>108</v>
      </c>
      <c r="E83" s="66">
        <f t="shared" si="121"/>
        <v>0</v>
      </c>
      <c r="F83" s="66">
        <f t="shared" si="122"/>
        <v>1.31789</v>
      </c>
      <c r="G83" s="66">
        <f t="shared" si="123"/>
        <v>0</v>
      </c>
      <c r="H83" s="66">
        <f t="shared" si="124"/>
        <v>0</v>
      </c>
      <c r="I83" s="66">
        <f t="shared" si="125"/>
        <v>0</v>
      </c>
      <c r="J83" s="66">
        <f t="shared" si="126"/>
        <v>0</v>
      </c>
      <c r="K83" s="66">
        <f t="shared" si="127"/>
        <v>0</v>
      </c>
      <c r="L83" s="66">
        <f t="shared" si="128"/>
        <v>0</v>
      </c>
      <c r="M83" s="66">
        <v>0</v>
      </c>
      <c r="N83" s="66">
        <v>0</v>
      </c>
      <c r="O83" s="66">
        <v>0</v>
      </c>
      <c r="P83" s="66">
        <v>0</v>
      </c>
      <c r="Q83" s="66">
        <v>0</v>
      </c>
      <c r="R83" s="66">
        <v>0</v>
      </c>
      <c r="S83" s="66">
        <v>0</v>
      </c>
      <c r="T83" s="66">
        <v>0</v>
      </c>
      <c r="U83" s="66">
        <v>0</v>
      </c>
      <c r="V83" s="66">
        <v>0</v>
      </c>
      <c r="W83" s="66">
        <v>0</v>
      </c>
      <c r="X83" s="66">
        <v>0</v>
      </c>
      <c r="Y83" s="66">
        <v>0</v>
      </c>
      <c r="Z83" s="66">
        <v>0</v>
      </c>
      <c r="AA83" s="66">
        <v>0</v>
      </c>
      <c r="AB83" s="66">
        <v>0</v>
      </c>
      <c r="AC83" s="66">
        <v>0</v>
      </c>
      <c r="AD83" s="66">
        <v>0</v>
      </c>
      <c r="AE83" s="66">
        <v>0</v>
      </c>
      <c r="AF83" s="66">
        <v>0</v>
      </c>
      <c r="AG83" s="66">
        <v>0</v>
      </c>
      <c r="AH83" s="66">
        <v>0</v>
      </c>
      <c r="AI83" s="66">
        <v>0</v>
      </c>
      <c r="AJ83" s="66">
        <v>0</v>
      </c>
      <c r="AK83" s="66">
        <v>0</v>
      </c>
      <c r="AL83" s="66">
        <v>1.31789</v>
      </c>
      <c r="AM83" s="66">
        <v>0</v>
      </c>
      <c r="AN83" s="66">
        <v>0</v>
      </c>
      <c r="AO83" s="66">
        <v>0</v>
      </c>
      <c r="AP83" s="66">
        <v>0</v>
      </c>
      <c r="AQ83" s="66">
        <v>0</v>
      </c>
      <c r="AR83" s="66">
        <v>0</v>
      </c>
      <c r="AS83" s="66">
        <f t="shared" si="129"/>
        <v>0</v>
      </c>
      <c r="AT83" s="66">
        <f t="shared" si="130"/>
        <v>0</v>
      </c>
      <c r="AU83" s="66">
        <f t="shared" si="131"/>
        <v>0</v>
      </c>
      <c r="AV83" s="66">
        <f t="shared" si="132"/>
        <v>0</v>
      </c>
      <c r="AW83" s="66">
        <f t="shared" si="133"/>
        <v>0</v>
      </c>
      <c r="AX83" s="66">
        <f t="shared" si="134"/>
        <v>0</v>
      </c>
      <c r="AY83" s="66">
        <f t="shared" si="135"/>
        <v>0</v>
      </c>
      <c r="AZ83" s="66">
        <f t="shared" si="136"/>
        <v>0</v>
      </c>
      <c r="BA83" s="66">
        <v>0</v>
      </c>
      <c r="BB83" s="66">
        <v>0</v>
      </c>
      <c r="BC83" s="66">
        <v>0</v>
      </c>
      <c r="BD83" s="66">
        <v>0</v>
      </c>
      <c r="BE83" s="66">
        <v>0</v>
      </c>
      <c r="BF83" s="66">
        <v>0</v>
      </c>
      <c r="BG83" s="66">
        <v>0</v>
      </c>
      <c r="BH83" s="66">
        <v>0</v>
      </c>
      <c r="BI83" s="77">
        <v>0</v>
      </c>
      <c r="BJ83" s="77">
        <v>0</v>
      </c>
      <c r="BK83" s="77">
        <v>0</v>
      </c>
      <c r="BL83" s="77">
        <v>0</v>
      </c>
      <c r="BM83" s="77">
        <v>0</v>
      </c>
      <c r="BN83" s="77">
        <v>0</v>
      </c>
      <c r="BO83" s="77">
        <v>0</v>
      </c>
      <c r="BP83" s="77">
        <v>0</v>
      </c>
      <c r="BQ83" s="66">
        <v>0</v>
      </c>
      <c r="BR83" s="66">
        <v>0</v>
      </c>
      <c r="BS83" s="66">
        <v>0</v>
      </c>
      <c r="BT83" s="66">
        <v>0</v>
      </c>
      <c r="BU83" s="66">
        <v>0</v>
      </c>
      <c r="BV83" s="66">
        <v>0</v>
      </c>
      <c r="BW83" s="66">
        <v>0</v>
      </c>
      <c r="BX83" s="66">
        <v>0</v>
      </c>
      <c r="BY83" s="66">
        <v>0</v>
      </c>
      <c r="BZ83" s="66">
        <v>0</v>
      </c>
      <c r="CA83" s="66">
        <v>0</v>
      </c>
      <c r="CB83" s="66">
        <v>0</v>
      </c>
      <c r="CC83" s="66">
        <v>0</v>
      </c>
      <c r="CD83" s="66">
        <v>0</v>
      </c>
      <c r="CE83" s="66">
        <v>0</v>
      </c>
      <c r="CF83" s="66">
        <v>0</v>
      </c>
      <c r="CG83" s="66" t="s">
        <v>108</v>
      </c>
      <c r="CH83" s="66" t="s">
        <v>108</v>
      </c>
      <c r="CI83" s="66">
        <f t="shared" si="25"/>
        <v>-1.31789</v>
      </c>
      <c r="CJ83" s="66" t="s">
        <v>108</v>
      </c>
      <c r="CK83" s="35" t="s">
        <v>108</v>
      </c>
    </row>
    <row r="84" spans="1:1025" s="56" customFormat="1" ht="25.5" x14ac:dyDescent="0.25">
      <c r="A84" s="39" t="s">
        <v>143</v>
      </c>
      <c r="B84" s="36" t="s">
        <v>144</v>
      </c>
      <c r="C84" s="36" t="s">
        <v>107</v>
      </c>
      <c r="D84" s="57" t="s">
        <v>108</v>
      </c>
      <c r="E84" s="64">
        <f t="shared" si="121"/>
        <v>0</v>
      </c>
      <c r="F84" s="64">
        <f t="shared" si="122"/>
        <v>66.897899999999993</v>
      </c>
      <c r="G84" s="64">
        <f t="shared" si="123"/>
        <v>0</v>
      </c>
      <c r="H84" s="64">
        <f t="shared" si="124"/>
        <v>0</v>
      </c>
      <c r="I84" s="64">
        <f t="shared" si="125"/>
        <v>0</v>
      </c>
      <c r="J84" s="64">
        <f t="shared" si="126"/>
        <v>0</v>
      </c>
      <c r="K84" s="64">
        <f t="shared" si="127"/>
        <v>2826</v>
      </c>
      <c r="L84" s="64">
        <f t="shared" si="128"/>
        <v>0</v>
      </c>
      <c r="M84" s="64">
        <f t="shared" ref="M84:AR84" si="149">M85</f>
        <v>0</v>
      </c>
      <c r="N84" s="64">
        <f t="shared" si="149"/>
        <v>0</v>
      </c>
      <c r="O84" s="64">
        <f t="shared" si="149"/>
        <v>0</v>
      </c>
      <c r="P84" s="64">
        <f t="shared" si="149"/>
        <v>0</v>
      </c>
      <c r="Q84" s="64">
        <f t="shared" si="149"/>
        <v>0</v>
      </c>
      <c r="R84" s="64">
        <f t="shared" si="149"/>
        <v>0</v>
      </c>
      <c r="S84" s="64">
        <f t="shared" si="149"/>
        <v>0</v>
      </c>
      <c r="T84" s="64">
        <f t="shared" si="149"/>
        <v>0</v>
      </c>
      <c r="U84" s="64">
        <f t="shared" si="149"/>
        <v>0</v>
      </c>
      <c r="V84" s="64">
        <f t="shared" si="149"/>
        <v>0</v>
      </c>
      <c r="W84" s="64">
        <f t="shared" si="149"/>
        <v>0</v>
      </c>
      <c r="X84" s="64">
        <f t="shared" si="149"/>
        <v>0</v>
      </c>
      <c r="Y84" s="64">
        <f t="shared" si="149"/>
        <v>0</v>
      </c>
      <c r="Z84" s="64">
        <f t="shared" si="149"/>
        <v>0</v>
      </c>
      <c r="AA84" s="64">
        <f t="shared" si="149"/>
        <v>0</v>
      </c>
      <c r="AB84" s="64">
        <f t="shared" si="149"/>
        <v>0</v>
      </c>
      <c r="AC84" s="64">
        <f t="shared" si="149"/>
        <v>0</v>
      </c>
      <c r="AD84" s="64">
        <f t="shared" si="149"/>
        <v>0</v>
      </c>
      <c r="AE84" s="64">
        <f t="shared" si="149"/>
        <v>0</v>
      </c>
      <c r="AF84" s="64">
        <f t="shared" si="149"/>
        <v>0</v>
      </c>
      <c r="AG84" s="64">
        <f t="shared" si="149"/>
        <v>0</v>
      </c>
      <c r="AH84" s="64">
        <f t="shared" si="149"/>
        <v>0</v>
      </c>
      <c r="AI84" s="64">
        <f t="shared" si="149"/>
        <v>0</v>
      </c>
      <c r="AJ84" s="64">
        <f t="shared" si="149"/>
        <v>0</v>
      </c>
      <c r="AK84" s="64">
        <f t="shared" si="149"/>
        <v>0</v>
      </c>
      <c r="AL84" s="64">
        <f t="shared" si="149"/>
        <v>66.897899999999993</v>
      </c>
      <c r="AM84" s="64">
        <f t="shared" si="149"/>
        <v>0</v>
      </c>
      <c r="AN84" s="64">
        <f t="shared" si="149"/>
        <v>0</v>
      </c>
      <c r="AO84" s="64">
        <f t="shared" si="149"/>
        <v>0</v>
      </c>
      <c r="AP84" s="64">
        <f t="shared" si="149"/>
        <v>0</v>
      </c>
      <c r="AQ84" s="64">
        <f t="shared" si="149"/>
        <v>2826</v>
      </c>
      <c r="AR84" s="64">
        <f t="shared" si="149"/>
        <v>0</v>
      </c>
      <c r="AS84" s="64">
        <f t="shared" si="129"/>
        <v>0</v>
      </c>
      <c r="AT84" s="64">
        <f t="shared" si="130"/>
        <v>0</v>
      </c>
      <c r="AU84" s="64">
        <f t="shared" si="131"/>
        <v>0</v>
      </c>
      <c r="AV84" s="64">
        <f t="shared" si="132"/>
        <v>0</v>
      </c>
      <c r="AW84" s="64">
        <f t="shared" si="133"/>
        <v>0</v>
      </c>
      <c r="AX84" s="64">
        <f t="shared" si="134"/>
        <v>0</v>
      </c>
      <c r="AY84" s="64">
        <f t="shared" si="135"/>
        <v>0</v>
      </c>
      <c r="AZ84" s="64">
        <f t="shared" si="136"/>
        <v>0</v>
      </c>
      <c r="BA84" s="64">
        <f t="shared" ref="BA84:BH84" si="150">BA85</f>
        <v>0</v>
      </c>
      <c r="BB84" s="64">
        <f t="shared" si="150"/>
        <v>0</v>
      </c>
      <c r="BC84" s="64">
        <f t="shared" si="150"/>
        <v>0</v>
      </c>
      <c r="BD84" s="64">
        <f t="shared" si="150"/>
        <v>0</v>
      </c>
      <c r="BE84" s="64">
        <f t="shared" si="150"/>
        <v>0</v>
      </c>
      <c r="BF84" s="64">
        <f t="shared" si="150"/>
        <v>0</v>
      </c>
      <c r="BG84" s="64">
        <f t="shared" si="150"/>
        <v>0</v>
      </c>
      <c r="BH84" s="64">
        <f t="shared" si="150"/>
        <v>0</v>
      </c>
      <c r="BI84" s="75">
        <f t="shared" ref="BI84:CF84" si="151">BI85</f>
        <v>0</v>
      </c>
      <c r="BJ84" s="75">
        <f t="shared" si="151"/>
        <v>0</v>
      </c>
      <c r="BK84" s="75">
        <f t="shared" si="151"/>
        <v>0</v>
      </c>
      <c r="BL84" s="75">
        <f t="shared" si="151"/>
        <v>0</v>
      </c>
      <c r="BM84" s="75">
        <f t="shared" si="151"/>
        <v>0</v>
      </c>
      <c r="BN84" s="75">
        <f t="shared" si="151"/>
        <v>0</v>
      </c>
      <c r="BO84" s="75">
        <f t="shared" si="151"/>
        <v>0</v>
      </c>
      <c r="BP84" s="75">
        <f t="shared" si="151"/>
        <v>0</v>
      </c>
      <c r="BQ84" s="64">
        <f t="shared" si="151"/>
        <v>0</v>
      </c>
      <c r="BR84" s="64">
        <f t="shared" si="151"/>
        <v>0</v>
      </c>
      <c r="BS84" s="64">
        <f t="shared" si="151"/>
        <v>0</v>
      </c>
      <c r="BT84" s="64">
        <f t="shared" si="151"/>
        <v>0</v>
      </c>
      <c r="BU84" s="64">
        <f t="shared" si="151"/>
        <v>0</v>
      </c>
      <c r="BV84" s="64">
        <f t="shared" si="151"/>
        <v>0</v>
      </c>
      <c r="BW84" s="64">
        <f t="shared" si="151"/>
        <v>0</v>
      </c>
      <c r="BX84" s="64">
        <f t="shared" si="151"/>
        <v>0</v>
      </c>
      <c r="BY84" s="64">
        <f t="shared" si="151"/>
        <v>0</v>
      </c>
      <c r="BZ84" s="64">
        <f t="shared" si="151"/>
        <v>0</v>
      </c>
      <c r="CA84" s="64">
        <f t="shared" si="151"/>
        <v>0</v>
      </c>
      <c r="CB84" s="64">
        <f t="shared" si="151"/>
        <v>0</v>
      </c>
      <c r="CC84" s="64">
        <f t="shared" si="151"/>
        <v>0</v>
      </c>
      <c r="CD84" s="64">
        <f t="shared" si="151"/>
        <v>0</v>
      </c>
      <c r="CE84" s="64">
        <f t="shared" si="151"/>
        <v>0</v>
      </c>
      <c r="CF84" s="64">
        <f t="shared" si="151"/>
        <v>0</v>
      </c>
      <c r="CG84" s="64" t="s">
        <v>108</v>
      </c>
      <c r="CH84" s="64" t="s">
        <v>108</v>
      </c>
      <c r="CI84" s="64">
        <f t="shared" si="25"/>
        <v>-66.897899999999993</v>
      </c>
      <c r="CJ84" s="64" t="s">
        <v>108</v>
      </c>
      <c r="CK84" s="57" t="s">
        <v>108</v>
      </c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4"/>
      <c r="EA84" s="54"/>
      <c r="EB84" s="54"/>
      <c r="EC84" s="54"/>
      <c r="ED84" s="54"/>
      <c r="EE84" s="54"/>
      <c r="EF84" s="54"/>
      <c r="EG84" s="54"/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54"/>
      <c r="EW84" s="54"/>
      <c r="EX84" s="54"/>
      <c r="EY84" s="54"/>
      <c r="EZ84" s="54"/>
      <c r="FA84" s="54"/>
      <c r="FB84" s="54"/>
      <c r="FC84" s="54"/>
      <c r="FD84" s="54"/>
      <c r="FE84" s="54"/>
      <c r="FF84" s="54"/>
      <c r="FG84" s="54"/>
      <c r="FH84" s="54"/>
      <c r="FI84" s="54"/>
      <c r="FJ84" s="54"/>
      <c r="FK84" s="54"/>
      <c r="FL84" s="54"/>
      <c r="FM84" s="54"/>
      <c r="FN84" s="54"/>
      <c r="FO84" s="54"/>
      <c r="FP84" s="54"/>
      <c r="FQ84" s="54"/>
      <c r="FR84" s="54"/>
      <c r="FS84" s="54"/>
      <c r="FT84" s="54"/>
      <c r="FU84" s="54"/>
      <c r="FV84" s="54"/>
      <c r="FW84" s="54"/>
      <c r="FX84" s="54"/>
      <c r="FY84" s="54"/>
      <c r="FZ84" s="54"/>
      <c r="GA84" s="54"/>
      <c r="GB84" s="54"/>
      <c r="GC84" s="54"/>
      <c r="GD84" s="54"/>
      <c r="GE84" s="54"/>
      <c r="GF84" s="54"/>
      <c r="GG84" s="54"/>
      <c r="GH84" s="54"/>
      <c r="GI84" s="54"/>
      <c r="GJ84" s="54"/>
      <c r="GK84" s="54"/>
      <c r="GL84" s="54"/>
      <c r="GM84" s="54"/>
      <c r="GN84" s="54"/>
      <c r="GO84" s="54"/>
      <c r="GP84" s="54"/>
      <c r="GQ84" s="54"/>
      <c r="GR84" s="54"/>
      <c r="GS84" s="54"/>
      <c r="GT84" s="54"/>
      <c r="GU84" s="54"/>
      <c r="GV84" s="54"/>
      <c r="GW84" s="54"/>
      <c r="GX84" s="54"/>
      <c r="GY84" s="54"/>
      <c r="GZ84" s="54"/>
      <c r="HA84" s="54"/>
      <c r="HB84" s="54"/>
      <c r="HC84" s="54"/>
      <c r="HD84" s="54"/>
      <c r="HE84" s="54"/>
      <c r="HF84" s="54"/>
      <c r="HG84" s="54"/>
      <c r="HH84" s="54"/>
      <c r="HI84" s="54"/>
      <c r="HJ84" s="54"/>
      <c r="HK84" s="54"/>
      <c r="HL84" s="54"/>
      <c r="HM84" s="54"/>
      <c r="HN84" s="54"/>
      <c r="HO84" s="54"/>
      <c r="HP84" s="54"/>
      <c r="HQ84" s="54"/>
      <c r="HR84" s="54"/>
      <c r="HS84" s="54"/>
      <c r="HT84" s="54"/>
      <c r="HU84" s="54"/>
      <c r="HV84" s="54"/>
      <c r="HW84" s="54"/>
      <c r="HX84" s="54"/>
      <c r="HY84" s="54"/>
      <c r="HZ84" s="54"/>
      <c r="IA84" s="54"/>
      <c r="IB84" s="54"/>
      <c r="IC84" s="54"/>
      <c r="ID84" s="54"/>
      <c r="IE84" s="54"/>
      <c r="IF84" s="54"/>
      <c r="IG84" s="54"/>
      <c r="IH84" s="54"/>
      <c r="II84" s="54"/>
      <c r="IJ84" s="54"/>
      <c r="IK84" s="54"/>
      <c r="IL84" s="54"/>
      <c r="IM84" s="54"/>
      <c r="IN84" s="54"/>
      <c r="IO84" s="54"/>
      <c r="IP84" s="54"/>
      <c r="IQ84" s="54"/>
      <c r="IR84" s="54"/>
      <c r="IS84" s="54"/>
      <c r="IT84" s="54"/>
      <c r="IU84" s="54"/>
      <c r="IV84" s="54"/>
      <c r="IW84" s="54"/>
      <c r="IX84" s="54"/>
      <c r="IY84" s="54"/>
      <c r="IZ84" s="54"/>
      <c r="JA84" s="54"/>
      <c r="JB84" s="54"/>
      <c r="JC84" s="54"/>
      <c r="JD84" s="54"/>
      <c r="JE84" s="54"/>
      <c r="JF84" s="54"/>
      <c r="JG84" s="54"/>
      <c r="JH84" s="54"/>
      <c r="JI84" s="54"/>
      <c r="JJ84" s="54"/>
      <c r="JK84" s="54"/>
      <c r="JL84" s="54"/>
      <c r="JM84" s="54"/>
      <c r="JN84" s="54"/>
      <c r="JO84" s="54"/>
      <c r="JP84" s="54"/>
      <c r="JQ84" s="54"/>
      <c r="JR84" s="54"/>
      <c r="JS84" s="54"/>
      <c r="JT84" s="54"/>
      <c r="JU84" s="54"/>
      <c r="JV84" s="54"/>
      <c r="JW84" s="54"/>
      <c r="JX84" s="54"/>
      <c r="JY84" s="54"/>
      <c r="JZ84" s="54"/>
      <c r="KA84" s="54"/>
      <c r="KB84" s="54"/>
      <c r="KC84" s="54"/>
      <c r="KD84" s="54"/>
      <c r="KE84" s="54"/>
      <c r="KF84" s="54"/>
      <c r="KG84" s="54"/>
      <c r="KH84" s="54"/>
      <c r="KI84" s="54"/>
      <c r="KJ84" s="54"/>
      <c r="KK84" s="54"/>
      <c r="KL84" s="54"/>
      <c r="KM84" s="54"/>
      <c r="KN84" s="54"/>
      <c r="KO84" s="54"/>
      <c r="KP84" s="54"/>
      <c r="KQ84" s="54"/>
      <c r="KR84" s="54"/>
      <c r="KS84" s="54"/>
      <c r="KT84" s="54"/>
      <c r="KU84" s="54"/>
      <c r="KV84" s="54"/>
      <c r="KW84" s="54"/>
      <c r="KX84" s="54"/>
      <c r="KY84" s="54"/>
      <c r="KZ84" s="54"/>
      <c r="LA84" s="54"/>
      <c r="LB84" s="54"/>
      <c r="LC84" s="54"/>
      <c r="LD84" s="54"/>
      <c r="LE84" s="54"/>
      <c r="LF84" s="54"/>
      <c r="LG84" s="54"/>
      <c r="LH84" s="54"/>
      <c r="LI84" s="54"/>
      <c r="LJ84" s="54"/>
      <c r="LK84" s="54"/>
      <c r="LL84" s="54"/>
      <c r="LM84" s="54"/>
      <c r="LN84" s="54"/>
      <c r="LO84" s="54"/>
      <c r="LP84" s="54"/>
      <c r="LQ84" s="54"/>
      <c r="LR84" s="54"/>
      <c r="LS84" s="54"/>
      <c r="LT84" s="54"/>
      <c r="LU84" s="54"/>
      <c r="LV84" s="54"/>
      <c r="LW84" s="54"/>
      <c r="LX84" s="54"/>
      <c r="LY84" s="54"/>
      <c r="LZ84" s="54"/>
      <c r="MA84" s="54"/>
      <c r="MB84" s="54"/>
      <c r="MC84" s="54"/>
      <c r="MD84" s="54"/>
      <c r="ME84" s="54"/>
      <c r="MF84" s="54"/>
      <c r="MG84" s="54"/>
      <c r="MH84" s="54"/>
      <c r="MI84" s="54"/>
      <c r="MJ84" s="54"/>
      <c r="MK84" s="54"/>
      <c r="ML84" s="54"/>
      <c r="MM84" s="54"/>
      <c r="MN84" s="54"/>
      <c r="MO84" s="54"/>
      <c r="MP84" s="54"/>
      <c r="MQ84" s="54"/>
      <c r="MR84" s="54"/>
      <c r="MS84" s="54"/>
      <c r="MT84" s="54"/>
      <c r="MU84" s="54"/>
      <c r="MV84" s="54"/>
      <c r="MW84" s="54"/>
      <c r="MX84" s="54"/>
      <c r="MY84" s="54"/>
      <c r="MZ84" s="54"/>
      <c r="NA84" s="54"/>
      <c r="NB84" s="54"/>
      <c r="NC84" s="54"/>
      <c r="ND84" s="54"/>
      <c r="NE84" s="54"/>
      <c r="NF84" s="54"/>
      <c r="NG84" s="54"/>
      <c r="NH84" s="54"/>
      <c r="NI84" s="54"/>
      <c r="NJ84" s="54"/>
      <c r="NK84" s="54"/>
      <c r="NL84" s="54"/>
      <c r="NM84" s="54"/>
      <c r="NN84" s="54"/>
      <c r="NO84" s="54"/>
      <c r="NP84" s="54"/>
      <c r="NQ84" s="54"/>
      <c r="NR84" s="54"/>
      <c r="NS84" s="54"/>
      <c r="NT84" s="54"/>
      <c r="NU84" s="54"/>
      <c r="NV84" s="54"/>
      <c r="NW84" s="54"/>
      <c r="NX84" s="54"/>
      <c r="NY84" s="54"/>
      <c r="NZ84" s="54"/>
      <c r="OA84" s="54"/>
      <c r="OB84" s="54"/>
      <c r="OC84" s="54"/>
      <c r="OD84" s="54"/>
      <c r="OE84" s="54"/>
      <c r="OF84" s="54"/>
      <c r="OG84" s="54"/>
      <c r="OH84" s="54"/>
      <c r="OI84" s="54"/>
      <c r="OJ84" s="54"/>
      <c r="OK84" s="54"/>
      <c r="OL84" s="54"/>
      <c r="OM84" s="54"/>
      <c r="ON84" s="54"/>
      <c r="OO84" s="54"/>
      <c r="OP84" s="54"/>
      <c r="OQ84" s="54"/>
      <c r="OR84" s="54"/>
      <c r="OS84" s="54"/>
      <c r="OT84" s="54"/>
      <c r="OU84" s="54"/>
      <c r="OV84" s="54"/>
      <c r="OW84" s="54"/>
      <c r="OX84" s="54"/>
      <c r="OY84" s="54"/>
      <c r="OZ84" s="54"/>
      <c r="PA84" s="54"/>
      <c r="PB84" s="54"/>
      <c r="PC84" s="54"/>
      <c r="PD84" s="54"/>
      <c r="PE84" s="54"/>
      <c r="PF84" s="54"/>
      <c r="PG84" s="54"/>
      <c r="PH84" s="54"/>
      <c r="PI84" s="54"/>
      <c r="PJ84" s="54"/>
      <c r="PK84" s="54"/>
      <c r="PL84" s="54"/>
      <c r="PM84" s="54"/>
      <c r="PN84" s="54"/>
      <c r="PO84" s="54"/>
      <c r="PP84" s="54"/>
      <c r="PQ84" s="54"/>
      <c r="PR84" s="54"/>
      <c r="PS84" s="54"/>
      <c r="PT84" s="54"/>
      <c r="PU84" s="54"/>
      <c r="PV84" s="54"/>
      <c r="PW84" s="54"/>
      <c r="PX84" s="54"/>
      <c r="PY84" s="54"/>
      <c r="PZ84" s="54"/>
      <c r="QA84" s="54"/>
      <c r="QB84" s="54"/>
      <c r="QC84" s="54"/>
      <c r="QD84" s="54"/>
      <c r="QE84" s="54"/>
      <c r="QF84" s="54"/>
      <c r="QG84" s="54"/>
      <c r="QH84" s="54"/>
      <c r="QI84" s="54"/>
      <c r="QJ84" s="54"/>
      <c r="QK84" s="54"/>
      <c r="QL84" s="54"/>
      <c r="QM84" s="54"/>
      <c r="QN84" s="54"/>
      <c r="QO84" s="54"/>
      <c r="QP84" s="54"/>
      <c r="QQ84" s="54"/>
      <c r="QR84" s="54"/>
      <c r="QS84" s="54"/>
      <c r="QT84" s="54"/>
      <c r="QU84" s="54"/>
      <c r="QV84" s="54"/>
      <c r="QW84" s="54"/>
      <c r="QX84" s="54"/>
      <c r="QY84" s="54"/>
      <c r="QZ84" s="54"/>
      <c r="RA84" s="54"/>
      <c r="RB84" s="54"/>
      <c r="RC84" s="54"/>
      <c r="RD84" s="54"/>
      <c r="RE84" s="54"/>
      <c r="RF84" s="54"/>
      <c r="RG84" s="54"/>
      <c r="RH84" s="54"/>
      <c r="RI84" s="54"/>
      <c r="RJ84" s="54"/>
      <c r="RK84" s="54"/>
      <c r="RL84" s="54"/>
      <c r="RM84" s="54"/>
      <c r="RN84" s="54"/>
      <c r="RO84" s="54"/>
      <c r="RP84" s="54"/>
      <c r="RQ84" s="54"/>
      <c r="RR84" s="54"/>
      <c r="RS84" s="54"/>
      <c r="RT84" s="54"/>
      <c r="RU84" s="54"/>
      <c r="RV84" s="54"/>
      <c r="RW84" s="54"/>
      <c r="RX84" s="54"/>
      <c r="RY84" s="54"/>
      <c r="RZ84" s="54"/>
      <c r="SA84" s="54"/>
      <c r="SB84" s="54"/>
      <c r="SC84" s="54"/>
      <c r="SD84" s="54"/>
      <c r="SE84" s="54"/>
      <c r="SF84" s="54"/>
      <c r="SG84" s="54"/>
      <c r="SH84" s="54"/>
      <c r="SI84" s="54"/>
      <c r="SJ84" s="54"/>
      <c r="SK84" s="54"/>
      <c r="SL84" s="54"/>
      <c r="SM84" s="54"/>
      <c r="SN84" s="54"/>
      <c r="SO84" s="54"/>
      <c r="SP84" s="54"/>
      <c r="SQ84" s="54"/>
      <c r="SR84" s="54"/>
      <c r="SS84" s="54"/>
      <c r="ST84" s="54"/>
      <c r="SU84" s="54"/>
      <c r="SV84" s="54"/>
      <c r="SW84" s="54"/>
      <c r="SX84" s="54"/>
      <c r="SY84" s="54"/>
      <c r="SZ84" s="54"/>
      <c r="TA84" s="54"/>
      <c r="TB84" s="54"/>
      <c r="TC84" s="54"/>
      <c r="TD84" s="54"/>
      <c r="TE84" s="54"/>
      <c r="TF84" s="54"/>
      <c r="TG84" s="54"/>
      <c r="TH84" s="54"/>
      <c r="TI84" s="54"/>
      <c r="TJ84" s="54"/>
      <c r="TK84" s="54"/>
      <c r="TL84" s="54"/>
      <c r="TM84" s="54"/>
      <c r="TN84" s="54"/>
      <c r="TO84" s="54"/>
      <c r="TP84" s="54"/>
      <c r="TQ84" s="54"/>
      <c r="TR84" s="54"/>
      <c r="TS84" s="54"/>
      <c r="TT84" s="54"/>
      <c r="TU84" s="54"/>
      <c r="TV84" s="54"/>
      <c r="TW84" s="54"/>
      <c r="TX84" s="54"/>
      <c r="TY84" s="54"/>
      <c r="TZ84" s="54"/>
      <c r="UA84" s="54"/>
      <c r="UB84" s="54"/>
      <c r="UC84" s="54"/>
      <c r="UD84" s="54"/>
      <c r="UE84" s="54"/>
      <c r="UF84" s="54"/>
      <c r="UG84" s="54"/>
      <c r="UH84" s="54"/>
      <c r="UI84" s="54"/>
      <c r="UJ84" s="54"/>
      <c r="UK84" s="54"/>
      <c r="UL84" s="54"/>
      <c r="UM84" s="54"/>
      <c r="UN84" s="54"/>
      <c r="UO84" s="54"/>
      <c r="UP84" s="54"/>
      <c r="UQ84" s="54"/>
      <c r="UR84" s="54"/>
      <c r="US84" s="54"/>
      <c r="UT84" s="54"/>
      <c r="UU84" s="54"/>
      <c r="UV84" s="54"/>
      <c r="UW84" s="54"/>
      <c r="UX84" s="54"/>
      <c r="UY84" s="54"/>
      <c r="UZ84" s="54"/>
      <c r="VA84" s="54"/>
      <c r="VB84" s="54"/>
      <c r="VC84" s="54"/>
      <c r="VD84" s="54"/>
      <c r="VE84" s="54"/>
      <c r="VF84" s="54"/>
      <c r="VG84" s="54"/>
      <c r="VH84" s="54"/>
      <c r="VI84" s="54"/>
      <c r="VJ84" s="54"/>
      <c r="VK84" s="54"/>
      <c r="VL84" s="54"/>
      <c r="VM84" s="54"/>
      <c r="VN84" s="54"/>
      <c r="VO84" s="54"/>
      <c r="VP84" s="54"/>
      <c r="VQ84" s="54"/>
      <c r="VR84" s="54"/>
      <c r="VS84" s="54"/>
      <c r="VT84" s="54"/>
      <c r="VU84" s="54"/>
      <c r="VV84" s="54"/>
      <c r="VW84" s="54"/>
      <c r="VX84" s="54"/>
      <c r="VY84" s="54"/>
      <c r="VZ84" s="54"/>
      <c r="WA84" s="54"/>
      <c r="WB84" s="54"/>
      <c r="WC84" s="54"/>
      <c r="WD84" s="54"/>
      <c r="WE84" s="54"/>
      <c r="WF84" s="54"/>
      <c r="WG84" s="54"/>
      <c r="WH84" s="54"/>
      <c r="WI84" s="54"/>
      <c r="WJ84" s="54"/>
      <c r="WK84" s="54"/>
      <c r="WL84" s="54"/>
      <c r="WM84" s="54"/>
      <c r="WN84" s="54"/>
      <c r="WO84" s="54"/>
      <c r="WP84" s="54"/>
      <c r="WQ84" s="54"/>
      <c r="WR84" s="54"/>
      <c r="WS84" s="54"/>
      <c r="WT84" s="54"/>
      <c r="WU84" s="54"/>
      <c r="WV84" s="54"/>
      <c r="WW84" s="54"/>
      <c r="WX84" s="54"/>
      <c r="WY84" s="54"/>
      <c r="WZ84" s="54"/>
      <c r="XA84" s="54"/>
      <c r="XB84" s="54"/>
      <c r="XC84" s="54"/>
      <c r="XD84" s="54"/>
      <c r="XE84" s="54"/>
      <c r="XF84" s="54"/>
      <c r="XG84" s="54"/>
      <c r="XH84" s="54"/>
      <c r="XI84" s="54"/>
      <c r="XJ84" s="54"/>
      <c r="XK84" s="54"/>
      <c r="XL84" s="54"/>
      <c r="XM84" s="54"/>
      <c r="XN84" s="54"/>
      <c r="XO84" s="54"/>
      <c r="XP84" s="54"/>
      <c r="XQ84" s="54"/>
      <c r="XR84" s="54"/>
      <c r="XS84" s="54"/>
      <c r="XT84" s="54"/>
      <c r="XU84" s="54"/>
      <c r="XV84" s="54"/>
      <c r="XW84" s="54"/>
      <c r="XX84" s="54"/>
      <c r="XY84" s="54"/>
      <c r="XZ84" s="54"/>
      <c r="YA84" s="54"/>
      <c r="YB84" s="54"/>
      <c r="YC84" s="54"/>
      <c r="YD84" s="54"/>
      <c r="YE84" s="54"/>
      <c r="YF84" s="54"/>
      <c r="YG84" s="54"/>
      <c r="YH84" s="54"/>
      <c r="YI84" s="54"/>
      <c r="YJ84" s="54"/>
      <c r="YK84" s="54"/>
      <c r="YL84" s="54"/>
      <c r="YM84" s="54"/>
      <c r="YN84" s="54"/>
      <c r="YO84" s="54"/>
      <c r="YP84" s="54"/>
      <c r="YQ84" s="54"/>
      <c r="YR84" s="54"/>
      <c r="YS84" s="54"/>
      <c r="YT84" s="54"/>
      <c r="YU84" s="54"/>
      <c r="YV84" s="54"/>
      <c r="YW84" s="54"/>
      <c r="YX84" s="54"/>
      <c r="YY84" s="54"/>
      <c r="YZ84" s="54"/>
      <c r="ZA84" s="54"/>
      <c r="ZB84" s="54"/>
      <c r="ZC84" s="54"/>
      <c r="ZD84" s="54"/>
      <c r="ZE84" s="54"/>
      <c r="ZF84" s="54"/>
      <c r="ZG84" s="54"/>
      <c r="ZH84" s="54"/>
      <c r="ZI84" s="54"/>
      <c r="ZJ84" s="54"/>
      <c r="ZK84" s="54"/>
      <c r="ZL84" s="54"/>
      <c r="ZM84" s="54"/>
      <c r="ZN84" s="54"/>
      <c r="ZO84" s="54"/>
      <c r="ZP84" s="54"/>
      <c r="ZQ84" s="54"/>
      <c r="ZR84" s="54"/>
      <c r="ZS84" s="54"/>
      <c r="ZT84" s="54"/>
      <c r="ZU84" s="54"/>
      <c r="ZV84" s="54"/>
      <c r="ZW84" s="54"/>
      <c r="ZX84" s="54"/>
      <c r="ZY84" s="54"/>
      <c r="ZZ84" s="54"/>
      <c r="AAA84" s="54"/>
      <c r="AAB84" s="54"/>
      <c r="AAC84" s="54"/>
      <c r="AAD84" s="54"/>
      <c r="AAE84" s="54"/>
      <c r="AAF84" s="54"/>
      <c r="AAG84" s="54"/>
      <c r="AAH84" s="54"/>
      <c r="AAI84" s="54"/>
      <c r="AAJ84" s="54"/>
      <c r="AAK84" s="54"/>
      <c r="AAL84" s="54"/>
      <c r="AAM84" s="54"/>
      <c r="AAN84" s="54"/>
      <c r="AAO84" s="54"/>
      <c r="AAP84" s="54"/>
      <c r="AAQ84" s="54"/>
      <c r="AAR84" s="54"/>
      <c r="AAS84" s="54"/>
      <c r="AAT84" s="54"/>
      <c r="AAU84" s="54"/>
      <c r="AAV84" s="54"/>
      <c r="AAW84" s="54"/>
      <c r="AAX84" s="54"/>
      <c r="AAY84" s="54"/>
      <c r="AAZ84" s="54"/>
      <c r="ABA84" s="54"/>
      <c r="ABB84" s="54"/>
      <c r="ABC84" s="54"/>
      <c r="ABD84" s="54"/>
      <c r="ABE84" s="54"/>
      <c r="ABF84" s="54"/>
      <c r="ABG84" s="54"/>
      <c r="ABH84" s="54"/>
      <c r="ABI84" s="54"/>
      <c r="ABJ84" s="54"/>
      <c r="ABK84" s="54"/>
      <c r="ABL84" s="54"/>
      <c r="ABM84" s="54"/>
      <c r="ABN84" s="54"/>
      <c r="ABO84" s="54"/>
      <c r="ABP84" s="54"/>
      <c r="ABQ84" s="54"/>
      <c r="ABR84" s="54"/>
      <c r="ABS84" s="54"/>
      <c r="ABT84" s="54"/>
      <c r="ABU84" s="54"/>
      <c r="ABV84" s="54"/>
      <c r="ABW84" s="54"/>
      <c r="ABX84" s="54"/>
      <c r="ABY84" s="54"/>
      <c r="ABZ84" s="54"/>
      <c r="ACA84" s="54"/>
      <c r="ACB84" s="54"/>
      <c r="ACC84" s="54"/>
      <c r="ACD84" s="54"/>
      <c r="ACE84" s="54"/>
      <c r="ACF84" s="54"/>
      <c r="ACG84" s="54"/>
      <c r="ACH84" s="54"/>
      <c r="ACI84" s="54"/>
      <c r="ACJ84" s="54"/>
      <c r="ACK84" s="54"/>
      <c r="ACL84" s="54"/>
      <c r="ACM84" s="54"/>
      <c r="ACN84" s="54"/>
      <c r="ACO84" s="54"/>
      <c r="ACP84" s="54"/>
      <c r="ACQ84" s="54"/>
      <c r="ACR84" s="54"/>
      <c r="ACS84" s="54"/>
      <c r="ACT84" s="54"/>
      <c r="ACU84" s="54"/>
      <c r="ACV84" s="54"/>
      <c r="ACW84" s="54"/>
      <c r="ACX84" s="54"/>
      <c r="ACY84" s="54"/>
      <c r="ACZ84" s="54"/>
      <c r="ADA84" s="54"/>
      <c r="ADB84" s="54"/>
      <c r="ADC84" s="54"/>
      <c r="ADD84" s="54"/>
      <c r="ADE84" s="54"/>
      <c r="ADF84" s="54"/>
      <c r="ADG84" s="54"/>
      <c r="ADH84" s="54"/>
      <c r="ADI84" s="54"/>
      <c r="ADJ84" s="54"/>
      <c r="ADK84" s="54"/>
      <c r="ADL84" s="54"/>
      <c r="ADM84" s="54"/>
      <c r="ADN84" s="54"/>
      <c r="ADO84" s="54"/>
      <c r="ADP84" s="54"/>
      <c r="ADQ84" s="54"/>
      <c r="ADR84" s="54"/>
      <c r="ADS84" s="54"/>
      <c r="ADT84" s="54"/>
      <c r="ADU84" s="54"/>
      <c r="ADV84" s="54"/>
      <c r="ADW84" s="54"/>
      <c r="ADX84" s="54"/>
      <c r="ADY84" s="54"/>
      <c r="ADZ84" s="54"/>
      <c r="AEA84" s="54"/>
      <c r="AEB84" s="54"/>
      <c r="AEC84" s="54"/>
      <c r="AED84" s="54"/>
      <c r="AEE84" s="54"/>
      <c r="AEF84" s="54"/>
      <c r="AEG84" s="54"/>
      <c r="AEH84" s="54"/>
      <c r="AEI84" s="54"/>
      <c r="AEJ84" s="54"/>
      <c r="AEK84" s="54"/>
      <c r="AEL84" s="54"/>
      <c r="AEM84" s="54"/>
      <c r="AEN84" s="54"/>
      <c r="AEO84" s="54"/>
      <c r="AEP84" s="54"/>
      <c r="AEQ84" s="54"/>
      <c r="AER84" s="54"/>
      <c r="AES84" s="54"/>
      <c r="AET84" s="54"/>
      <c r="AEU84" s="54"/>
      <c r="AEV84" s="54"/>
      <c r="AEW84" s="54"/>
      <c r="AEX84" s="54"/>
      <c r="AEY84" s="54"/>
      <c r="AEZ84" s="54"/>
      <c r="AFA84" s="54"/>
      <c r="AFB84" s="54"/>
      <c r="AFC84" s="54"/>
      <c r="AFD84" s="54"/>
      <c r="AFE84" s="54"/>
      <c r="AFF84" s="54"/>
      <c r="AFG84" s="54"/>
      <c r="AFH84" s="54"/>
      <c r="AFI84" s="54"/>
      <c r="AFJ84" s="54"/>
      <c r="AFK84" s="54"/>
      <c r="AFL84" s="54"/>
      <c r="AFM84" s="54"/>
      <c r="AFN84" s="54"/>
      <c r="AFO84" s="54"/>
      <c r="AFP84" s="54"/>
      <c r="AFQ84" s="54"/>
      <c r="AFR84" s="54"/>
      <c r="AFS84" s="54"/>
      <c r="AFT84" s="54"/>
      <c r="AFU84" s="55"/>
      <c r="AFV84" s="55"/>
      <c r="AFW84" s="55"/>
      <c r="AFX84" s="55"/>
      <c r="AFY84" s="55"/>
      <c r="AFZ84" s="55"/>
      <c r="AGA84" s="55"/>
      <c r="AGB84" s="55"/>
      <c r="AGC84" s="55"/>
      <c r="AGD84" s="55"/>
      <c r="AGE84" s="55"/>
      <c r="AGF84" s="55"/>
      <c r="AGG84" s="55"/>
      <c r="AGH84" s="55"/>
      <c r="AGI84" s="55"/>
      <c r="AGJ84" s="55"/>
      <c r="AGK84" s="55"/>
      <c r="AGL84" s="55"/>
      <c r="AGM84" s="55"/>
      <c r="AGN84" s="55"/>
      <c r="AGO84" s="55"/>
      <c r="AGP84" s="55"/>
      <c r="AGQ84" s="55"/>
      <c r="AGR84" s="55"/>
      <c r="AGS84" s="55"/>
      <c r="AGT84" s="55"/>
      <c r="AGU84" s="55"/>
      <c r="AGV84" s="55"/>
      <c r="AGW84" s="55"/>
      <c r="AGX84" s="55"/>
      <c r="AGY84" s="55"/>
      <c r="AGZ84" s="55"/>
      <c r="AHA84" s="55"/>
      <c r="AHB84" s="55"/>
      <c r="AHC84" s="55"/>
      <c r="AHD84" s="55"/>
      <c r="AHE84" s="55"/>
      <c r="AHF84" s="55"/>
      <c r="AHG84" s="55"/>
      <c r="AHH84" s="55"/>
      <c r="AHI84" s="55"/>
      <c r="AHJ84" s="55"/>
      <c r="AHK84" s="55"/>
      <c r="AHL84" s="55"/>
      <c r="AHM84" s="55"/>
      <c r="AHN84" s="55"/>
      <c r="AHO84" s="55"/>
      <c r="AHP84" s="55"/>
      <c r="AHQ84" s="55"/>
      <c r="AHR84" s="55"/>
      <c r="AHS84" s="55"/>
      <c r="AHT84" s="55"/>
      <c r="AHU84" s="55"/>
      <c r="AHV84" s="55"/>
      <c r="AHW84" s="55"/>
      <c r="AHX84" s="55"/>
      <c r="AHY84" s="55"/>
      <c r="AHZ84" s="55"/>
      <c r="AIA84" s="55"/>
      <c r="AIB84" s="55"/>
      <c r="AIC84" s="55"/>
      <c r="AID84" s="55"/>
      <c r="AIE84" s="55"/>
      <c r="AIF84" s="55"/>
      <c r="AIG84" s="55"/>
      <c r="AIH84" s="55"/>
      <c r="AII84" s="55"/>
      <c r="AIJ84" s="55"/>
      <c r="AIK84" s="55"/>
      <c r="AIL84" s="55"/>
      <c r="AIM84" s="55"/>
      <c r="AIN84" s="55"/>
      <c r="AIO84" s="55"/>
      <c r="AIP84" s="55"/>
      <c r="AIQ84" s="55"/>
      <c r="AIR84" s="55"/>
      <c r="AIS84" s="55"/>
      <c r="AIT84" s="55"/>
      <c r="AIU84" s="55"/>
      <c r="AIV84" s="55"/>
      <c r="AIW84" s="55"/>
      <c r="AIX84" s="55"/>
      <c r="AIY84" s="55"/>
      <c r="AIZ84" s="55"/>
      <c r="AJA84" s="55"/>
      <c r="AJB84" s="55"/>
      <c r="AJC84" s="55"/>
      <c r="AJD84" s="55"/>
      <c r="AJE84" s="55"/>
      <c r="AJF84" s="55"/>
      <c r="AJG84" s="55"/>
      <c r="AJH84" s="55"/>
      <c r="AJI84" s="55"/>
      <c r="AJJ84" s="55"/>
      <c r="AJK84" s="55"/>
      <c r="AJL84" s="55"/>
      <c r="AJM84" s="55"/>
      <c r="AJN84" s="55"/>
      <c r="AJO84" s="55"/>
      <c r="AJP84" s="55"/>
      <c r="AJQ84" s="55"/>
      <c r="AJR84" s="55"/>
      <c r="AJS84" s="55"/>
      <c r="AJT84" s="55"/>
      <c r="AJU84" s="55"/>
      <c r="AJV84" s="55"/>
      <c r="AJW84" s="55"/>
      <c r="AJX84" s="55"/>
      <c r="AJY84" s="55"/>
      <c r="AJZ84" s="55"/>
      <c r="AKA84" s="55"/>
      <c r="AKB84" s="55"/>
      <c r="AKC84" s="55"/>
      <c r="AKD84" s="55"/>
      <c r="AKE84" s="55"/>
      <c r="AKF84" s="55"/>
      <c r="AKG84" s="55"/>
      <c r="AKH84" s="55"/>
      <c r="AKI84" s="55"/>
      <c r="AKJ84" s="55"/>
      <c r="AKK84" s="55"/>
      <c r="AKL84" s="55"/>
      <c r="AKM84" s="55"/>
      <c r="AKN84" s="55"/>
      <c r="AKO84" s="55"/>
      <c r="AKP84" s="55"/>
      <c r="AKQ84" s="55"/>
      <c r="AKR84" s="55"/>
      <c r="AKS84" s="55"/>
      <c r="AKT84" s="55"/>
      <c r="AKU84" s="55"/>
      <c r="AKV84" s="55"/>
      <c r="AKW84" s="55"/>
      <c r="AKX84" s="55"/>
      <c r="AKY84" s="55"/>
      <c r="AKZ84" s="55"/>
      <c r="ALA84" s="55"/>
      <c r="ALB84" s="55"/>
      <c r="ALC84" s="55"/>
      <c r="ALD84" s="55"/>
      <c r="ALE84" s="55"/>
      <c r="ALF84" s="55"/>
      <c r="ALG84" s="55"/>
      <c r="ALH84" s="55"/>
      <c r="ALI84" s="55"/>
      <c r="ALJ84" s="55"/>
      <c r="ALK84" s="55"/>
      <c r="ALL84" s="55"/>
      <c r="ALM84" s="55"/>
      <c r="ALN84" s="55"/>
      <c r="ALO84" s="55"/>
      <c r="ALP84" s="55"/>
      <c r="ALQ84" s="55"/>
      <c r="ALR84" s="55"/>
      <c r="ALS84" s="55"/>
      <c r="ALT84" s="55"/>
      <c r="ALU84" s="55"/>
      <c r="ALV84" s="55"/>
      <c r="ALW84" s="55"/>
      <c r="ALX84" s="55"/>
      <c r="ALY84" s="55"/>
      <c r="ALZ84" s="55"/>
      <c r="AMA84" s="55"/>
      <c r="AMB84" s="55"/>
      <c r="AMC84" s="55"/>
      <c r="AMD84" s="55"/>
      <c r="AME84" s="55"/>
      <c r="AMF84" s="55"/>
      <c r="AMG84" s="55"/>
      <c r="AMH84" s="55"/>
      <c r="AMI84" s="55"/>
      <c r="AMJ84" s="55"/>
      <c r="AMK84" s="55"/>
    </row>
    <row r="85" spans="1:1025" s="56" customFormat="1" ht="25.5" x14ac:dyDescent="0.25">
      <c r="A85" s="39" t="s">
        <v>145</v>
      </c>
      <c r="B85" s="36" t="s">
        <v>146</v>
      </c>
      <c r="C85" s="36" t="s">
        <v>107</v>
      </c>
      <c r="D85" s="57" t="s">
        <v>108</v>
      </c>
      <c r="E85" s="64">
        <f t="shared" si="121"/>
        <v>0</v>
      </c>
      <c r="F85" s="64">
        <f t="shared" si="122"/>
        <v>66.897899999999993</v>
      </c>
      <c r="G85" s="64">
        <f t="shared" si="123"/>
        <v>0</v>
      </c>
      <c r="H85" s="64">
        <f t="shared" si="124"/>
        <v>0</v>
      </c>
      <c r="I85" s="64">
        <f t="shared" si="125"/>
        <v>0</v>
      </c>
      <c r="J85" s="64">
        <f t="shared" si="126"/>
        <v>0</v>
      </c>
      <c r="K85" s="64">
        <f t="shared" si="127"/>
        <v>2826</v>
      </c>
      <c r="L85" s="64">
        <f t="shared" si="128"/>
        <v>0</v>
      </c>
      <c r="M85" s="64">
        <f t="shared" ref="M85:AR85" si="152">M86+M88+M90</f>
        <v>0</v>
      </c>
      <c r="N85" s="64">
        <f t="shared" si="152"/>
        <v>0</v>
      </c>
      <c r="O85" s="64">
        <f t="shared" si="152"/>
        <v>0</v>
      </c>
      <c r="P85" s="64">
        <f t="shared" si="152"/>
        <v>0</v>
      </c>
      <c r="Q85" s="64">
        <f t="shared" si="152"/>
        <v>0</v>
      </c>
      <c r="R85" s="64">
        <f t="shared" si="152"/>
        <v>0</v>
      </c>
      <c r="S85" s="64">
        <f t="shared" si="152"/>
        <v>0</v>
      </c>
      <c r="T85" s="64">
        <f t="shared" si="152"/>
        <v>0</v>
      </c>
      <c r="U85" s="64">
        <f t="shared" si="152"/>
        <v>0</v>
      </c>
      <c r="V85" s="64">
        <f t="shared" si="152"/>
        <v>0</v>
      </c>
      <c r="W85" s="64">
        <f t="shared" si="152"/>
        <v>0</v>
      </c>
      <c r="X85" s="64">
        <f t="shared" si="152"/>
        <v>0</v>
      </c>
      <c r="Y85" s="64">
        <f t="shared" si="152"/>
        <v>0</v>
      </c>
      <c r="Z85" s="64">
        <f t="shared" si="152"/>
        <v>0</v>
      </c>
      <c r="AA85" s="64">
        <f t="shared" si="152"/>
        <v>0</v>
      </c>
      <c r="AB85" s="64">
        <f t="shared" si="152"/>
        <v>0</v>
      </c>
      <c r="AC85" s="64">
        <f t="shared" si="152"/>
        <v>0</v>
      </c>
      <c r="AD85" s="64">
        <f t="shared" si="152"/>
        <v>0</v>
      </c>
      <c r="AE85" s="64">
        <f t="shared" si="152"/>
        <v>0</v>
      </c>
      <c r="AF85" s="64">
        <f t="shared" si="152"/>
        <v>0</v>
      </c>
      <c r="AG85" s="64">
        <f t="shared" si="152"/>
        <v>0</v>
      </c>
      <c r="AH85" s="64">
        <f t="shared" si="152"/>
        <v>0</v>
      </c>
      <c r="AI85" s="64">
        <f t="shared" si="152"/>
        <v>0</v>
      </c>
      <c r="AJ85" s="64">
        <f t="shared" si="152"/>
        <v>0</v>
      </c>
      <c r="AK85" s="64">
        <f t="shared" si="152"/>
        <v>0</v>
      </c>
      <c r="AL85" s="64">
        <f t="shared" si="152"/>
        <v>66.897899999999993</v>
      </c>
      <c r="AM85" s="64">
        <f t="shared" si="152"/>
        <v>0</v>
      </c>
      <c r="AN85" s="64">
        <f t="shared" si="152"/>
        <v>0</v>
      </c>
      <c r="AO85" s="64">
        <f t="shared" si="152"/>
        <v>0</v>
      </c>
      <c r="AP85" s="64">
        <f t="shared" si="152"/>
        <v>0</v>
      </c>
      <c r="AQ85" s="64">
        <f t="shared" si="152"/>
        <v>2826</v>
      </c>
      <c r="AR85" s="64">
        <f t="shared" si="152"/>
        <v>0</v>
      </c>
      <c r="AS85" s="64">
        <f t="shared" si="129"/>
        <v>0</v>
      </c>
      <c r="AT85" s="64">
        <f t="shared" si="130"/>
        <v>0</v>
      </c>
      <c r="AU85" s="64">
        <f t="shared" si="131"/>
        <v>0</v>
      </c>
      <c r="AV85" s="64">
        <f t="shared" si="132"/>
        <v>0</v>
      </c>
      <c r="AW85" s="64">
        <f t="shared" si="133"/>
        <v>0</v>
      </c>
      <c r="AX85" s="64">
        <f t="shared" si="134"/>
        <v>0</v>
      </c>
      <c r="AY85" s="64">
        <f t="shared" si="135"/>
        <v>0</v>
      </c>
      <c r="AZ85" s="64">
        <f t="shared" si="136"/>
        <v>0</v>
      </c>
      <c r="BA85" s="64">
        <f t="shared" ref="BA85:BH85" si="153">BA86+BA88+BA90</f>
        <v>0</v>
      </c>
      <c r="BB85" s="64">
        <f t="shared" si="153"/>
        <v>0</v>
      </c>
      <c r="BC85" s="64">
        <f t="shared" si="153"/>
        <v>0</v>
      </c>
      <c r="BD85" s="64">
        <f t="shared" si="153"/>
        <v>0</v>
      </c>
      <c r="BE85" s="64">
        <f t="shared" si="153"/>
        <v>0</v>
      </c>
      <c r="BF85" s="64">
        <f t="shared" si="153"/>
        <v>0</v>
      </c>
      <c r="BG85" s="64">
        <f t="shared" si="153"/>
        <v>0</v>
      </c>
      <c r="BH85" s="64">
        <f t="shared" si="153"/>
        <v>0</v>
      </c>
      <c r="BI85" s="75">
        <f t="shared" ref="BI85:CF85" si="154">BI86+BI88+BI90</f>
        <v>0</v>
      </c>
      <c r="BJ85" s="75">
        <f t="shared" si="154"/>
        <v>0</v>
      </c>
      <c r="BK85" s="75">
        <f t="shared" si="154"/>
        <v>0</v>
      </c>
      <c r="BL85" s="75">
        <f t="shared" si="154"/>
        <v>0</v>
      </c>
      <c r="BM85" s="75">
        <f t="shared" si="154"/>
        <v>0</v>
      </c>
      <c r="BN85" s="75">
        <f t="shared" si="154"/>
        <v>0</v>
      </c>
      <c r="BO85" s="75">
        <f t="shared" si="154"/>
        <v>0</v>
      </c>
      <c r="BP85" s="75">
        <f t="shared" si="154"/>
        <v>0</v>
      </c>
      <c r="BQ85" s="64">
        <f t="shared" si="154"/>
        <v>0</v>
      </c>
      <c r="BR85" s="64">
        <f t="shared" si="154"/>
        <v>0</v>
      </c>
      <c r="BS85" s="64">
        <f t="shared" si="154"/>
        <v>0</v>
      </c>
      <c r="BT85" s="64">
        <f t="shared" si="154"/>
        <v>0</v>
      </c>
      <c r="BU85" s="64">
        <f t="shared" si="154"/>
        <v>0</v>
      </c>
      <c r="BV85" s="64">
        <f t="shared" si="154"/>
        <v>0</v>
      </c>
      <c r="BW85" s="64">
        <f t="shared" si="154"/>
        <v>0</v>
      </c>
      <c r="BX85" s="64">
        <f t="shared" si="154"/>
        <v>0</v>
      </c>
      <c r="BY85" s="64">
        <f t="shared" si="154"/>
        <v>0</v>
      </c>
      <c r="BZ85" s="64">
        <f t="shared" si="154"/>
        <v>0</v>
      </c>
      <c r="CA85" s="64">
        <f t="shared" si="154"/>
        <v>0</v>
      </c>
      <c r="CB85" s="64">
        <f t="shared" si="154"/>
        <v>0</v>
      </c>
      <c r="CC85" s="64">
        <f t="shared" si="154"/>
        <v>0</v>
      </c>
      <c r="CD85" s="64">
        <f t="shared" si="154"/>
        <v>0</v>
      </c>
      <c r="CE85" s="64">
        <f t="shared" si="154"/>
        <v>0</v>
      </c>
      <c r="CF85" s="64">
        <f t="shared" si="154"/>
        <v>0</v>
      </c>
      <c r="CG85" s="64" t="s">
        <v>108</v>
      </c>
      <c r="CH85" s="64" t="s">
        <v>108</v>
      </c>
      <c r="CI85" s="64">
        <f t="shared" ref="CI85:CI148" si="155">AT85-F85</f>
        <v>-66.897899999999993</v>
      </c>
      <c r="CJ85" s="64" t="s">
        <v>108</v>
      </c>
      <c r="CK85" s="57" t="s">
        <v>108</v>
      </c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/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54"/>
      <c r="FH85" s="54"/>
      <c r="FI85" s="54"/>
      <c r="FJ85" s="54"/>
      <c r="FK85" s="54"/>
      <c r="FL85" s="54"/>
      <c r="FM85" s="54"/>
      <c r="FN85" s="54"/>
      <c r="FO85" s="54"/>
      <c r="FP85" s="54"/>
      <c r="FQ85" s="54"/>
      <c r="FR85" s="54"/>
      <c r="FS85" s="54"/>
      <c r="FT85" s="54"/>
      <c r="FU85" s="54"/>
      <c r="FV85" s="54"/>
      <c r="FW85" s="54"/>
      <c r="FX85" s="54"/>
      <c r="FY85" s="54"/>
      <c r="FZ85" s="54"/>
      <c r="GA85" s="54"/>
      <c r="GB85" s="54"/>
      <c r="GC85" s="54"/>
      <c r="GD85" s="54"/>
      <c r="GE85" s="54"/>
      <c r="GF85" s="54"/>
      <c r="GG85" s="54"/>
      <c r="GH85" s="54"/>
      <c r="GI85" s="54"/>
      <c r="GJ85" s="54"/>
      <c r="GK85" s="54"/>
      <c r="GL85" s="54"/>
      <c r="GM85" s="54"/>
      <c r="GN85" s="54"/>
      <c r="GO85" s="54"/>
      <c r="GP85" s="54"/>
      <c r="GQ85" s="54"/>
      <c r="GR85" s="54"/>
      <c r="GS85" s="54"/>
      <c r="GT85" s="54"/>
      <c r="GU85" s="54"/>
      <c r="GV85" s="54"/>
      <c r="GW85" s="54"/>
      <c r="GX85" s="54"/>
      <c r="GY85" s="54"/>
      <c r="GZ85" s="54"/>
      <c r="HA85" s="54"/>
      <c r="HB85" s="54"/>
      <c r="HC85" s="54"/>
      <c r="HD85" s="54"/>
      <c r="HE85" s="54"/>
      <c r="HF85" s="54"/>
      <c r="HG85" s="54"/>
      <c r="HH85" s="54"/>
      <c r="HI85" s="54"/>
      <c r="HJ85" s="54"/>
      <c r="HK85" s="54"/>
      <c r="HL85" s="54"/>
      <c r="HM85" s="54"/>
      <c r="HN85" s="54"/>
      <c r="HO85" s="54"/>
      <c r="HP85" s="54"/>
      <c r="HQ85" s="54"/>
      <c r="HR85" s="54"/>
      <c r="HS85" s="54"/>
      <c r="HT85" s="54"/>
      <c r="HU85" s="54"/>
      <c r="HV85" s="54"/>
      <c r="HW85" s="54"/>
      <c r="HX85" s="54"/>
      <c r="HY85" s="54"/>
      <c r="HZ85" s="54"/>
      <c r="IA85" s="54"/>
      <c r="IB85" s="54"/>
      <c r="IC85" s="54"/>
      <c r="ID85" s="54"/>
      <c r="IE85" s="54"/>
      <c r="IF85" s="54"/>
      <c r="IG85" s="54"/>
      <c r="IH85" s="54"/>
      <c r="II85" s="54"/>
      <c r="IJ85" s="54"/>
      <c r="IK85" s="54"/>
      <c r="IL85" s="54"/>
      <c r="IM85" s="54"/>
      <c r="IN85" s="54"/>
      <c r="IO85" s="54"/>
      <c r="IP85" s="54"/>
      <c r="IQ85" s="54"/>
      <c r="IR85" s="54"/>
      <c r="IS85" s="54"/>
      <c r="IT85" s="54"/>
      <c r="IU85" s="54"/>
      <c r="IV85" s="54"/>
      <c r="IW85" s="54"/>
      <c r="IX85" s="54"/>
      <c r="IY85" s="54"/>
      <c r="IZ85" s="54"/>
      <c r="JA85" s="54"/>
      <c r="JB85" s="54"/>
      <c r="JC85" s="54"/>
      <c r="JD85" s="54"/>
      <c r="JE85" s="54"/>
      <c r="JF85" s="54"/>
      <c r="JG85" s="54"/>
      <c r="JH85" s="54"/>
      <c r="JI85" s="54"/>
      <c r="JJ85" s="54"/>
      <c r="JK85" s="54"/>
      <c r="JL85" s="54"/>
      <c r="JM85" s="54"/>
      <c r="JN85" s="54"/>
      <c r="JO85" s="54"/>
      <c r="JP85" s="54"/>
      <c r="JQ85" s="54"/>
      <c r="JR85" s="54"/>
      <c r="JS85" s="54"/>
      <c r="JT85" s="54"/>
      <c r="JU85" s="54"/>
      <c r="JV85" s="54"/>
      <c r="JW85" s="54"/>
      <c r="JX85" s="54"/>
      <c r="JY85" s="54"/>
      <c r="JZ85" s="54"/>
      <c r="KA85" s="54"/>
      <c r="KB85" s="54"/>
      <c r="KC85" s="54"/>
      <c r="KD85" s="54"/>
      <c r="KE85" s="54"/>
      <c r="KF85" s="54"/>
      <c r="KG85" s="54"/>
      <c r="KH85" s="54"/>
      <c r="KI85" s="54"/>
      <c r="KJ85" s="54"/>
      <c r="KK85" s="54"/>
      <c r="KL85" s="54"/>
      <c r="KM85" s="54"/>
      <c r="KN85" s="54"/>
      <c r="KO85" s="54"/>
      <c r="KP85" s="54"/>
      <c r="KQ85" s="54"/>
      <c r="KR85" s="54"/>
      <c r="KS85" s="54"/>
      <c r="KT85" s="54"/>
      <c r="KU85" s="54"/>
      <c r="KV85" s="54"/>
      <c r="KW85" s="54"/>
      <c r="KX85" s="54"/>
      <c r="KY85" s="54"/>
      <c r="KZ85" s="54"/>
      <c r="LA85" s="54"/>
      <c r="LB85" s="54"/>
      <c r="LC85" s="54"/>
      <c r="LD85" s="54"/>
      <c r="LE85" s="54"/>
      <c r="LF85" s="54"/>
      <c r="LG85" s="54"/>
      <c r="LH85" s="54"/>
      <c r="LI85" s="54"/>
      <c r="LJ85" s="54"/>
      <c r="LK85" s="54"/>
      <c r="LL85" s="54"/>
      <c r="LM85" s="54"/>
      <c r="LN85" s="54"/>
      <c r="LO85" s="54"/>
      <c r="LP85" s="54"/>
      <c r="LQ85" s="54"/>
      <c r="LR85" s="54"/>
      <c r="LS85" s="54"/>
      <c r="LT85" s="54"/>
      <c r="LU85" s="54"/>
      <c r="LV85" s="54"/>
      <c r="LW85" s="54"/>
      <c r="LX85" s="54"/>
      <c r="LY85" s="54"/>
      <c r="LZ85" s="54"/>
      <c r="MA85" s="54"/>
      <c r="MB85" s="54"/>
      <c r="MC85" s="54"/>
      <c r="MD85" s="54"/>
      <c r="ME85" s="54"/>
      <c r="MF85" s="54"/>
      <c r="MG85" s="54"/>
      <c r="MH85" s="54"/>
      <c r="MI85" s="54"/>
      <c r="MJ85" s="54"/>
      <c r="MK85" s="54"/>
      <c r="ML85" s="54"/>
      <c r="MM85" s="54"/>
      <c r="MN85" s="54"/>
      <c r="MO85" s="54"/>
      <c r="MP85" s="54"/>
      <c r="MQ85" s="54"/>
      <c r="MR85" s="54"/>
      <c r="MS85" s="54"/>
      <c r="MT85" s="54"/>
      <c r="MU85" s="54"/>
      <c r="MV85" s="54"/>
      <c r="MW85" s="54"/>
      <c r="MX85" s="54"/>
      <c r="MY85" s="54"/>
      <c r="MZ85" s="54"/>
      <c r="NA85" s="54"/>
      <c r="NB85" s="54"/>
      <c r="NC85" s="54"/>
      <c r="ND85" s="54"/>
      <c r="NE85" s="54"/>
      <c r="NF85" s="54"/>
      <c r="NG85" s="54"/>
      <c r="NH85" s="54"/>
      <c r="NI85" s="54"/>
      <c r="NJ85" s="54"/>
      <c r="NK85" s="54"/>
      <c r="NL85" s="54"/>
      <c r="NM85" s="54"/>
      <c r="NN85" s="54"/>
      <c r="NO85" s="54"/>
      <c r="NP85" s="54"/>
      <c r="NQ85" s="54"/>
      <c r="NR85" s="54"/>
      <c r="NS85" s="54"/>
      <c r="NT85" s="54"/>
      <c r="NU85" s="54"/>
      <c r="NV85" s="54"/>
      <c r="NW85" s="54"/>
      <c r="NX85" s="54"/>
      <c r="NY85" s="54"/>
      <c r="NZ85" s="54"/>
      <c r="OA85" s="54"/>
      <c r="OB85" s="54"/>
      <c r="OC85" s="54"/>
      <c r="OD85" s="54"/>
      <c r="OE85" s="54"/>
      <c r="OF85" s="54"/>
      <c r="OG85" s="54"/>
      <c r="OH85" s="54"/>
      <c r="OI85" s="54"/>
      <c r="OJ85" s="54"/>
      <c r="OK85" s="54"/>
      <c r="OL85" s="54"/>
      <c r="OM85" s="54"/>
      <c r="ON85" s="54"/>
      <c r="OO85" s="54"/>
      <c r="OP85" s="54"/>
      <c r="OQ85" s="54"/>
      <c r="OR85" s="54"/>
      <c r="OS85" s="54"/>
      <c r="OT85" s="54"/>
      <c r="OU85" s="54"/>
      <c r="OV85" s="54"/>
      <c r="OW85" s="54"/>
      <c r="OX85" s="54"/>
      <c r="OY85" s="54"/>
      <c r="OZ85" s="54"/>
      <c r="PA85" s="54"/>
      <c r="PB85" s="54"/>
      <c r="PC85" s="54"/>
      <c r="PD85" s="54"/>
      <c r="PE85" s="54"/>
      <c r="PF85" s="54"/>
      <c r="PG85" s="54"/>
      <c r="PH85" s="54"/>
      <c r="PI85" s="54"/>
      <c r="PJ85" s="54"/>
      <c r="PK85" s="54"/>
      <c r="PL85" s="54"/>
      <c r="PM85" s="54"/>
      <c r="PN85" s="54"/>
      <c r="PO85" s="54"/>
      <c r="PP85" s="54"/>
      <c r="PQ85" s="54"/>
      <c r="PR85" s="54"/>
      <c r="PS85" s="54"/>
      <c r="PT85" s="54"/>
      <c r="PU85" s="54"/>
      <c r="PV85" s="54"/>
      <c r="PW85" s="54"/>
      <c r="PX85" s="54"/>
      <c r="PY85" s="54"/>
      <c r="PZ85" s="54"/>
      <c r="QA85" s="54"/>
      <c r="QB85" s="54"/>
      <c r="QC85" s="54"/>
      <c r="QD85" s="54"/>
      <c r="QE85" s="54"/>
      <c r="QF85" s="54"/>
      <c r="QG85" s="54"/>
      <c r="QH85" s="54"/>
      <c r="QI85" s="54"/>
      <c r="QJ85" s="54"/>
      <c r="QK85" s="54"/>
      <c r="QL85" s="54"/>
      <c r="QM85" s="54"/>
      <c r="QN85" s="54"/>
      <c r="QO85" s="54"/>
      <c r="QP85" s="54"/>
      <c r="QQ85" s="54"/>
      <c r="QR85" s="54"/>
      <c r="QS85" s="54"/>
      <c r="QT85" s="54"/>
      <c r="QU85" s="54"/>
      <c r="QV85" s="54"/>
      <c r="QW85" s="54"/>
      <c r="QX85" s="54"/>
      <c r="QY85" s="54"/>
      <c r="QZ85" s="54"/>
      <c r="RA85" s="54"/>
      <c r="RB85" s="54"/>
      <c r="RC85" s="54"/>
      <c r="RD85" s="54"/>
      <c r="RE85" s="54"/>
      <c r="RF85" s="54"/>
      <c r="RG85" s="54"/>
      <c r="RH85" s="54"/>
      <c r="RI85" s="54"/>
      <c r="RJ85" s="54"/>
      <c r="RK85" s="54"/>
      <c r="RL85" s="54"/>
      <c r="RM85" s="54"/>
      <c r="RN85" s="54"/>
      <c r="RO85" s="54"/>
      <c r="RP85" s="54"/>
      <c r="RQ85" s="54"/>
      <c r="RR85" s="54"/>
      <c r="RS85" s="54"/>
      <c r="RT85" s="54"/>
      <c r="RU85" s="54"/>
      <c r="RV85" s="54"/>
      <c r="RW85" s="54"/>
      <c r="RX85" s="54"/>
      <c r="RY85" s="54"/>
      <c r="RZ85" s="54"/>
      <c r="SA85" s="54"/>
      <c r="SB85" s="54"/>
      <c r="SC85" s="54"/>
      <c r="SD85" s="54"/>
      <c r="SE85" s="54"/>
      <c r="SF85" s="54"/>
      <c r="SG85" s="54"/>
      <c r="SH85" s="54"/>
      <c r="SI85" s="54"/>
      <c r="SJ85" s="54"/>
      <c r="SK85" s="54"/>
      <c r="SL85" s="54"/>
      <c r="SM85" s="54"/>
      <c r="SN85" s="54"/>
      <c r="SO85" s="54"/>
      <c r="SP85" s="54"/>
      <c r="SQ85" s="54"/>
      <c r="SR85" s="54"/>
      <c r="SS85" s="54"/>
      <c r="ST85" s="54"/>
      <c r="SU85" s="54"/>
      <c r="SV85" s="54"/>
      <c r="SW85" s="54"/>
      <c r="SX85" s="54"/>
      <c r="SY85" s="54"/>
      <c r="SZ85" s="54"/>
      <c r="TA85" s="54"/>
      <c r="TB85" s="54"/>
      <c r="TC85" s="54"/>
      <c r="TD85" s="54"/>
      <c r="TE85" s="54"/>
      <c r="TF85" s="54"/>
      <c r="TG85" s="54"/>
      <c r="TH85" s="54"/>
      <c r="TI85" s="54"/>
      <c r="TJ85" s="54"/>
      <c r="TK85" s="54"/>
      <c r="TL85" s="54"/>
      <c r="TM85" s="54"/>
      <c r="TN85" s="54"/>
      <c r="TO85" s="54"/>
      <c r="TP85" s="54"/>
      <c r="TQ85" s="54"/>
      <c r="TR85" s="54"/>
      <c r="TS85" s="54"/>
      <c r="TT85" s="54"/>
      <c r="TU85" s="54"/>
      <c r="TV85" s="54"/>
      <c r="TW85" s="54"/>
      <c r="TX85" s="54"/>
      <c r="TY85" s="54"/>
      <c r="TZ85" s="54"/>
      <c r="UA85" s="54"/>
      <c r="UB85" s="54"/>
      <c r="UC85" s="54"/>
      <c r="UD85" s="54"/>
      <c r="UE85" s="54"/>
      <c r="UF85" s="54"/>
      <c r="UG85" s="54"/>
      <c r="UH85" s="54"/>
      <c r="UI85" s="54"/>
      <c r="UJ85" s="54"/>
      <c r="UK85" s="54"/>
      <c r="UL85" s="54"/>
      <c r="UM85" s="54"/>
      <c r="UN85" s="54"/>
      <c r="UO85" s="54"/>
      <c r="UP85" s="54"/>
      <c r="UQ85" s="54"/>
      <c r="UR85" s="54"/>
      <c r="US85" s="54"/>
      <c r="UT85" s="54"/>
      <c r="UU85" s="54"/>
      <c r="UV85" s="54"/>
      <c r="UW85" s="54"/>
      <c r="UX85" s="54"/>
      <c r="UY85" s="54"/>
      <c r="UZ85" s="54"/>
      <c r="VA85" s="54"/>
      <c r="VB85" s="54"/>
      <c r="VC85" s="54"/>
      <c r="VD85" s="54"/>
      <c r="VE85" s="54"/>
      <c r="VF85" s="54"/>
      <c r="VG85" s="54"/>
      <c r="VH85" s="54"/>
      <c r="VI85" s="54"/>
      <c r="VJ85" s="54"/>
      <c r="VK85" s="54"/>
      <c r="VL85" s="54"/>
      <c r="VM85" s="54"/>
      <c r="VN85" s="54"/>
      <c r="VO85" s="54"/>
      <c r="VP85" s="54"/>
      <c r="VQ85" s="54"/>
      <c r="VR85" s="54"/>
      <c r="VS85" s="54"/>
      <c r="VT85" s="54"/>
      <c r="VU85" s="54"/>
      <c r="VV85" s="54"/>
      <c r="VW85" s="54"/>
      <c r="VX85" s="54"/>
      <c r="VY85" s="54"/>
      <c r="VZ85" s="54"/>
      <c r="WA85" s="54"/>
      <c r="WB85" s="54"/>
      <c r="WC85" s="54"/>
      <c r="WD85" s="54"/>
      <c r="WE85" s="54"/>
      <c r="WF85" s="54"/>
      <c r="WG85" s="54"/>
      <c r="WH85" s="54"/>
      <c r="WI85" s="54"/>
      <c r="WJ85" s="54"/>
      <c r="WK85" s="54"/>
      <c r="WL85" s="54"/>
      <c r="WM85" s="54"/>
      <c r="WN85" s="54"/>
      <c r="WO85" s="54"/>
      <c r="WP85" s="54"/>
      <c r="WQ85" s="54"/>
      <c r="WR85" s="54"/>
      <c r="WS85" s="54"/>
      <c r="WT85" s="54"/>
      <c r="WU85" s="54"/>
      <c r="WV85" s="54"/>
      <c r="WW85" s="54"/>
      <c r="WX85" s="54"/>
      <c r="WY85" s="54"/>
      <c r="WZ85" s="54"/>
      <c r="XA85" s="54"/>
      <c r="XB85" s="54"/>
      <c r="XC85" s="54"/>
      <c r="XD85" s="54"/>
      <c r="XE85" s="54"/>
      <c r="XF85" s="54"/>
      <c r="XG85" s="54"/>
      <c r="XH85" s="54"/>
      <c r="XI85" s="54"/>
      <c r="XJ85" s="54"/>
      <c r="XK85" s="54"/>
      <c r="XL85" s="54"/>
      <c r="XM85" s="54"/>
      <c r="XN85" s="54"/>
      <c r="XO85" s="54"/>
      <c r="XP85" s="54"/>
      <c r="XQ85" s="54"/>
      <c r="XR85" s="54"/>
      <c r="XS85" s="54"/>
      <c r="XT85" s="54"/>
      <c r="XU85" s="54"/>
      <c r="XV85" s="54"/>
      <c r="XW85" s="54"/>
      <c r="XX85" s="54"/>
      <c r="XY85" s="54"/>
      <c r="XZ85" s="54"/>
      <c r="YA85" s="54"/>
      <c r="YB85" s="54"/>
      <c r="YC85" s="54"/>
      <c r="YD85" s="54"/>
      <c r="YE85" s="54"/>
      <c r="YF85" s="54"/>
      <c r="YG85" s="54"/>
      <c r="YH85" s="54"/>
      <c r="YI85" s="54"/>
      <c r="YJ85" s="54"/>
      <c r="YK85" s="54"/>
      <c r="YL85" s="54"/>
      <c r="YM85" s="54"/>
      <c r="YN85" s="54"/>
      <c r="YO85" s="54"/>
      <c r="YP85" s="54"/>
      <c r="YQ85" s="54"/>
      <c r="YR85" s="54"/>
      <c r="YS85" s="54"/>
      <c r="YT85" s="54"/>
      <c r="YU85" s="54"/>
      <c r="YV85" s="54"/>
      <c r="YW85" s="54"/>
      <c r="YX85" s="54"/>
      <c r="YY85" s="54"/>
      <c r="YZ85" s="54"/>
      <c r="ZA85" s="54"/>
      <c r="ZB85" s="54"/>
      <c r="ZC85" s="54"/>
      <c r="ZD85" s="54"/>
      <c r="ZE85" s="54"/>
      <c r="ZF85" s="54"/>
      <c r="ZG85" s="54"/>
      <c r="ZH85" s="54"/>
      <c r="ZI85" s="54"/>
      <c r="ZJ85" s="54"/>
      <c r="ZK85" s="54"/>
      <c r="ZL85" s="54"/>
      <c r="ZM85" s="54"/>
      <c r="ZN85" s="54"/>
      <c r="ZO85" s="54"/>
      <c r="ZP85" s="54"/>
      <c r="ZQ85" s="54"/>
      <c r="ZR85" s="54"/>
      <c r="ZS85" s="54"/>
      <c r="ZT85" s="54"/>
      <c r="ZU85" s="54"/>
      <c r="ZV85" s="54"/>
      <c r="ZW85" s="54"/>
      <c r="ZX85" s="54"/>
      <c r="ZY85" s="54"/>
      <c r="ZZ85" s="54"/>
      <c r="AAA85" s="54"/>
      <c r="AAB85" s="54"/>
      <c r="AAC85" s="54"/>
      <c r="AAD85" s="54"/>
      <c r="AAE85" s="54"/>
      <c r="AAF85" s="54"/>
      <c r="AAG85" s="54"/>
      <c r="AAH85" s="54"/>
      <c r="AAI85" s="54"/>
      <c r="AAJ85" s="54"/>
      <c r="AAK85" s="54"/>
      <c r="AAL85" s="54"/>
      <c r="AAM85" s="54"/>
      <c r="AAN85" s="54"/>
      <c r="AAO85" s="54"/>
      <c r="AAP85" s="54"/>
      <c r="AAQ85" s="54"/>
      <c r="AAR85" s="54"/>
      <c r="AAS85" s="54"/>
      <c r="AAT85" s="54"/>
      <c r="AAU85" s="54"/>
      <c r="AAV85" s="54"/>
      <c r="AAW85" s="54"/>
      <c r="AAX85" s="54"/>
      <c r="AAY85" s="54"/>
      <c r="AAZ85" s="54"/>
      <c r="ABA85" s="54"/>
      <c r="ABB85" s="54"/>
      <c r="ABC85" s="54"/>
      <c r="ABD85" s="54"/>
      <c r="ABE85" s="54"/>
      <c r="ABF85" s="54"/>
      <c r="ABG85" s="54"/>
      <c r="ABH85" s="54"/>
      <c r="ABI85" s="54"/>
      <c r="ABJ85" s="54"/>
      <c r="ABK85" s="54"/>
      <c r="ABL85" s="54"/>
      <c r="ABM85" s="54"/>
      <c r="ABN85" s="54"/>
      <c r="ABO85" s="54"/>
      <c r="ABP85" s="54"/>
      <c r="ABQ85" s="54"/>
      <c r="ABR85" s="54"/>
      <c r="ABS85" s="54"/>
      <c r="ABT85" s="54"/>
      <c r="ABU85" s="54"/>
      <c r="ABV85" s="54"/>
      <c r="ABW85" s="54"/>
      <c r="ABX85" s="54"/>
      <c r="ABY85" s="54"/>
      <c r="ABZ85" s="54"/>
      <c r="ACA85" s="54"/>
      <c r="ACB85" s="54"/>
      <c r="ACC85" s="54"/>
      <c r="ACD85" s="54"/>
      <c r="ACE85" s="54"/>
      <c r="ACF85" s="54"/>
      <c r="ACG85" s="54"/>
      <c r="ACH85" s="54"/>
      <c r="ACI85" s="54"/>
      <c r="ACJ85" s="54"/>
      <c r="ACK85" s="54"/>
      <c r="ACL85" s="54"/>
      <c r="ACM85" s="54"/>
      <c r="ACN85" s="54"/>
      <c r="ACO85" s="54"/>
      <c r="ACP85" s="54"/>
      <c r="ACQ85" s="54"/>
      <c r="ACR85" s="54"/>
      <c r="ACS85" s="54"/>
      <c r="ACT85" s="54"/>
      <c r="ACU85" s="54"/>
      <c r="ACV85" s="54"/>
      <c r="ACW85" s="54"/>
      <c r="ACX85" s="54"/>
      <c r="ACY85" s="54"/>
      <c r="ACZ85" s="54"/>
      <c r="ADA85" s="54"/>
      <c r="ADB85" s="54"/>
      <c r="ADC85" s="54"/>
      <c r="ADD85" s="54"/>
      <c r="ADE85" s="54"/>
      <c r="ADF85" s="54"/>
      <c r="ADG85" s="54"/>
      <c r="ADH85" s="54"/>
      <c r="ADI85" s="54"/>
      <c r="ADJ85" s="54"/>
      <c r="ADK85" s="54"/>
      <c r="ADL85" s="54"/>
      <c r="ADM85" s="54"/>
      <c r="ADN85" s="54"/>
      <c r="ADO85" s="54"/>
      <c r="ADP85" s="54"/>
      <c r="ADQ85" s="54"/>
      <c r="ADR85" s="54"/>
      <c r="ADS85" s="54"/>
      <c r="ADT85" s="54"/>
      <c r="ADU85" s="54"/>
      <c r="ADV85" s="54"/>
      <c r="ADW85" s="54"/>
      <c r="ADX85" s="54"/>
      <c r="ADY85" s="54"/>
      <c r="ADZ85" s="54"/>
      <c r="AEA85" s="54"/>
      <c r="AEB85" s="54"/>
      <c r="AEC85" s="54"/>
      <c r="AED85" s="54"/>
      <c r="AEE85" s="54"/>
      <c r="AEF85" s="54"/>
      <c r="AEG85" s="54"/>
      <c r="AEH85" s="54"/>
      <c r="AEI85" s="54"/>
      <c r="AEJ85" s="54"/>
      <c r="AEK85" s="54"/>
      <c r="AEL85" s="54"/>
      <c r="AEM85" s="54"/>
      <c r="AEN85" s="54"/>
      <c r="AEO85" s="54"/>
      <c r="AEP85" s="54"/>
      <c r="AEQ85" s="54"/>
      <c r="AER85" s="54"/>
      <c r="AES85" s="54"/>
      <c r="AET85" s="54"/>
      <c r="AEU85" s="54"/>
      <c r="AEV85" s="54"/>
      <c r="AEW85" s="54"/>
      <c r="AEX85" s="54"/>
      <c r="AEY85" s="54"/>
      <c r="AEZ85" s="54"/>
      <c r="AFA85" s="54"/>
      <c r="AFB85" s="54"/>
      <c r="AFC85" s="54"/>
      <c r="AFD85" s="54"/>
      <c r="AFE85" s="54"/>
      <c r="AFF85" s="54"/>
      <c r="AFG85" s="54"/>
      <c r="AFH85" s="54"/>
      <c r="AFI85" s="54"/>
      <c r="AFJ85" s="54"/>
      <c r="AFK85" s="54"/>
      <c r="AFL85" s="54"/>
      <c r="AFM85" s="54"/>
      <c r="AFN85" s="54"/>
      <c r="AFO85" s="54"/>
      <c r="AFP85" s="54"/>
      <c r="AFQ85" s="54"/>
      <c r="AFR85" s="54"/>
      <c r="AFS85" s="54"/>
      <c r="AFT85" s="54"/>
      <c r="AFU85" s="55"/>
      <c r="AFV85" s="55"/>
      <c r="AFW85" s="55"/>
      <c r="AFX85" s="55"/>
      <c r="AFY85" s="55"/>
      <c r="AFZ85" s="55"/>
      <c r="AGA85" s="55"/>
      <c r="AGB85" s="55"/>
      <c r="AGC85" s="55"/>
      <c r="AGD85" s="55"/>
      <c r="AGE85" s="55"/>
      <c r="AGF85" s="55"/>
      <c r="AGG85" s="55"/>
      <c r="AGH85" s="55"/>
      <c r="AGI85" s="55"/>
      <c r="AGJ85" s="55"/>
      <c r="AGK85" s="55"/>
      <c r="AGL85" s="55"/>
      <c r="AGM85" s="55"/>
      <c r="AGN85" s="55"/>
      <c r="AGO85" s="55"/>
      <c r="AGP85" s="55"/>
      <c r="AGQ85" s="55"/>
      <c r="AGR85" s="55"/>
      <c r="AGS85" s="55"/>
      <c r="AGT85" s="55"/>
      <c r="AGU85" s="55"/>
      <c r="AGV85" s="55"/>
      <c r="AGW85" s="55"/>
      <c r="AGX85" s="55"/>
      <c r="AGY85" s="55"/>
      <c r="AGZ85" s="55"/>
      <c r="AHA85" s="55"/>
      <c r="AHB85" s="55"/>
      <c r="AHC85" s="55"/>
      <c r="AHD85" s="55"/>
      <c r="AHE85" s="55"/>
      <c r="AHF85" s="55"/>
      <c r="AHG85" s="55"/>
      <c r="AHH85" s="55"/>
      <c r="AHI85" s="55"/>
      <c r="AHJ85" s="55"/>
      <c r="AHK85" s="55"/>
      <c r="AHL85" s="55"/>
      <c r="AHM85" s="55"/>
      <c r="AHN85" s="55"/>
      <c r="AHO85" s="55"/>
      <c r="AHP85" s="55"/>
      <c r="AHQ85" s="55"/>
      <c r="AHR85" s="55"/>
      <c r="AHS85" s="55"/>
      <c r="AHT85" s="55"/>
      <c r="AHU85" s="55"/>
      <c r="AHV85" s="55"/>
      <c r="AHW85" s="55"/>
      <c r="AHX85" s="55"/>
      <c r="AHY85" s="55"/>
      <c r="AHZ85" s="55"/>
      <c r="AIA85" s="55"/>
      <c r="AIB85" s="55"/>
      <c r="AIC85" s="55"/>
      <c r="AID85" s="55"/>
      <c r="AIE85" s="55"/>
      <c r="AIF85" s="55"/>
      <c r="AIG85" s="55"/>
      <c r="AIH85" s="55"/>
      <c r="AII85" s="55"/>
      <c r="AIJ85" s="55"/>
      <c r="AIK85" s="55"/>
      <c r="AIL85" s="55"/>
      <c r="AIM85" s="55"/>
      <c r="AIN85" s="55"/>
      <c r="AIO85" s="55"/>
      <c r="AIP85" s="55"/>
      <c r="AIQ85" s="55"/>
      <c r="AIR85" s="55"/>
      <c r="AIS85" s="55"/>
      <c r="AIT85" s="55"/>
      <c r="AIU85" s="55"/>
      <c r="AIV85" s="55"/>
      <c r="AIW85" s="55"/>
      <c r="AIX85" s="55"/>
      <c r="AIY85" s="55"/>
      <c r="AIZ85" s="55"/>
      <c r="AJA85" s="55"/>
      <c r="AJB85" s="55"/>
      <c r="AJC85" s="55"/>
      <c r="AJD85" s="55"/>
      <c r="AJE85" s="55"/>
      <c r="AJF85" s="55"/>
      <c r="AJG85" s="55"/>
      <c r="AJH85" s="55"/>
      <c r="AJI85" s="55"/>
      <c r="AJJ85" s="55"/>
      <c r="AJK85" s="55"/>
      <c r="AJL85" s="55"/>
      <c r="AJM85" s="55"/>
      <c r="AJN85" s="55"/>
      <c r="AJO85" s="55"/>
      <c r="AJP85" s="55"/>
      <c r="AJQ85" s="55"/>
      <c r="AJR85" s="55"/>
      <c r="AJS85" s="55"/>
      <c r="AJT85" s="55"/>
      <c r="AJU85" s="55"/>
      <c r="AJV85" s="55"/>
      <c r="AJW85" s="55"/>
      <c r="AJX85" s="55"/>
      <c r="AJY85" s="55"/>
      <c r="AJZ85" s="55"/>
      <c r="AKA85" s="55"/>
      <c r="AKB85" s="55"/>
      <c r="AKC85" s="55"/>
      <c r="AKD85" s="55"/>
      <c r="AKE85" s="55"/>
      <c r="AKF85" s="55"/>
      <c r="AKG85" s="55"/>
      <c r="AKH85" s="55"/>
      <c r="AKI85" s="55"/>
      <c r="AKJ85" s="55"/>
      <c r="AKK85" s="55"/>
      <c r="AKL85" s="55"/>
      <c r="AKM85" s="55"/>
      <c r="AKN85" s="55"/>
      <c r="AKO85" s="55"/>
      <c r="AKP85" s="55"/>
      <c r="AKQ85" s="55"/>
      <c r="AKR85" s="55"/>
      <c r="AKS85" s="55"/>
      <c r="AKT85" s="55"/>
      <c r="AKU85" s="55"/>
      <c r="AKV85" s="55"/>
      <c r="AKW85" s="55"/>
      <c r="AKX85" s="55"/>
      <c r="AKY85" s="55"/>
      <c r="AKZ85" s="55"/>
      <c r="ALA85" s="55"/>
      <c r="ALB85" s="55"/>
      <c r="ALC85" s="55"/>
      <c r="ALD85" s="55"/>
      <c r="ALE85" s="55"/>
      <c r="ALF85" s="55"/>
      <c r="ALG85" s="55"/>
      <c r="ALH85" s="55"/>
      <c r="ALI85" s="55"/>
      <c r="ALJ85" s="55"/>
      <c r="ALK85" s="55"/>
      <c r="ALL85" s="55"/>
      <c r="ALM85" s="55"/>
      <c r="ALN85" s="55"/>
      <c r="ALO85" s="55"/>
      <c r="ALP85" s="55"/>
      <c r="ALQ85" s="55"/>
      <c r="ALR85" s="55"/>
      <c r="ALS85" s="55"/>
      <c r="ALT85" s="55"/>
      <c r="ALU85" s="55"/>
      <c r="ALV85" s="55"/>
      <c r="ALW85" s="55"/>
      <c r="ALX85" s="55"/>
      <c r="ALY85" s="55"/>
      <c r="ALZ85" s="55"/>
      <c r="AMA85" s="55"/>
      <c r="AMB85" s="55"/>
      <c r="AMC85" s="55"/>
      <c r="AMD85" s="55"/>
      <c r="AME85" s="55"/>
      <c r="AMF85" s="55"/>
      <c r="AMG85" s="55"/>
      <c r="AMH85" s="55"/>
      <c r="AMI85" s="55"/>
      <c r="AMJ85" s="55"/>
      <c r="AMK85" s="55"/>
    </row>
    <row r="86" spans="1:1025" s="56" customFormat="1" ht="15.75" x14ac:dyDescent="0.25">
      <c r="A86" s="39" t="s">
        <v>212</v>
      </c>
      <c r="B86" s="39" t="s">
        <v>166</v>
      </c>
      <c r="C86" s="41" t="s">
        <v>107</v>
      </c>
      <c r="D86" s="57" t="s">
        <v>108</v>
      </c>
      <c r="E86" s="64">
        <f t="shared" si="121"/>
        <v>0</v>
      </c>
      <c r="F86" s="64">
        <f t="shared" si="122"/>
        <v>11.35</v>
      </c>
      <c r="G86" s="64">
        <f t="shared" si="123"/>
        <v>0</v>
      </c>
      <c r="H86" s="64">
        <f t="shared" si="124"/>
        <v>0</v>
      </c>
      <c r="I86" s="64">
        <f t="shared" si="125"/>
        <v>0</v>
      </c>
      <c r="J86" s="64">
        <f t="shared" si="126"/>
        <v>0</v>
      </c>
      <c r="K86" s="64">
        <f t="shared" si="127"/>
        <v>610</v>
      </c>
      <c r="L86" s="64">
        <f t="shared" si="128"/>
        <v>0</v>
      </c>
      <c r="M86" s="64">
        <f t="shared" ref="M86:AR86" si="156">SUM(M87:M87)</f>
        <v>0</v>
      </c>
      <c r="N86" s="64">
        <f t="shared" si="156"/>
        <v>0</v>
      </c>
      <c r="O86" s="64">
        <f t="shared" si="156"/>
        <v>0</v>
      </c>
      <c r="P86" s="64">
        <f t="shared" si="156"/>
        <v>0</v>
      </c>
      <c r="Q86" s="64">
        <f t="shared" si="156"/>
        <v>0</v>
      </c>
      <c r="R86" s="64">
        <f t="shared" si="156"/>
        <v>0</v>
      </c>
      <c r="S86" s="64">
        <f t="shared" si="156"/>
        <v>0</v>
      </c>
      <c r="T86" s="64">
        <f t="shared" si="156"/>
        <v>0</v>
      </c>
      <c r="U86" s="64">
        <f t="shared" si="156"/>
        <v>0</v>
      </c>
      <c r="V86" s="64">
        <f t="shared" si="156"/>
        <v>0</v>
      </c>
      <c r="W86" s="64">
        <f t="shared" si="156"/>
        <v>0</v>
      </c>
      <c r="X86" s="64">
        <f t="shared" si="156"/>
        <v>0</v>
      </c>
      <c r="Y86" s="64">
        <f t="shared" si="156"/>
        <v>0</v>
      </c>
      <c r="Z86" s="64">
        <f t="shared" si="156"/>
        <v>0</v>
      </c>
      <c r="AA86" s="64">
        <f t="shared" si="156"/>
        <v>0</v>
      </c>
      <c r="AB86" s="64">
        <f t="shared" si="156"/>
        <v>0</v>
      </c>
      <c r="AC86" s="64">
        <f t="shared" si="156"/>
        <v>0</v>
      </c>
      <c r="AD86" s="64">
        <f t="shared" si="156"/>
        <v>0</v>
      </c>
      <c r="AE86" s="64">
        <f t="shared" si="156"/>
        <v>0</v>
      </c>
      <c r="AF86" s="64">
        <f t="shared" si="156"/>
        <v>0</v>
      </c>
      <c r="AG86" s="64">
        <f t="shared" si="156"/>
        <v>0</v>
      </c>
      <c r="AH86" s="64">
        <f t="shared" si="156"/>
        <v>0</v>
      </c>
      <c r="AI86" s="64">
        <f t="shared" si="156"/>
        <v>0</v>
      </c>
      <c r="AJ86" s="64">
        <f t="shared" si="156"/>
        <v>0</v>
      </c>
      <c r="AK86" s="64">
        <f t="shared" si="156"/>
        <v>0</v>
      </c>
      <c r="AL86" s="64">
        <f t="shared" si="156"/>
        <v>11.35</v>
      </c>
      <c r="AM86" s="64">
        <f t="shared" si="156"/>
        <v>0</v>
      </c>
      <c r="AN86" s="64">
        <f t="shared" si="156"/>
        <v>0</v>
      </c>
      <c r="AO86" s="64">
        <f t="shared" si="156"/>
        <v>0</v>
      </c>
      <c r="AP86" s="64">
        <f t="shared" si="156"/>
        <v>0</v>
      </c>
      <c r="AQ86" s="64">
        <f t="shared" si="156"/>
        <v>610</v>
      </c>
      <c r="AR86" s="64">
        <f t="shared" si="156"/>
        <v>0</v>
      </c>
      <c r="AS86" s="64">
        <f t="shared" si="129"/>
        <v>0</v>
      </c>
      <c r="AT86" s="64">
        <f t="shared" si="130"/>
        <v>0</v>
      </c>
      <c r="AU86" s="64">
        <f t="shared" si="131"/>
        <v>0</v>
      </c>
      <c r="AV86" s="64">
        <f t="shared" si="132"/>
        <v>0</v>
      </c>
      <c r="AW86" s="64">
        <f t="shared" si="133"/>
        <v>0</v>
      </c>
      <c r="AX86" s="64">
        <f t="shared" si="134"/>
        <v>0</v>
      </c>
      <c r="AY86" s="64">
        <f t="shared" si="135"/>
        <v>0</v>
      </c>
      <c r="AZ86" s="64">
        <f t="shared" si="136"/>
        <v>0</v>
      </c>
      <c r="BA86" s="64">
        <f t="shared" ref="BA86:BH86" si="157">SUM(BA87:BA87)</f>
        <v>0</v>
      </c>
      <c r="BB86" s="64">
        <f t="shared" si="157"/>
        <v>0</v>
      </c>
      <c r="BC86" s="64">
        <f t="shared" si="157"/>
        <v>0</v>
      </c>
      <c r="BD86" s="64">
        <f t="shared" si="157"/>
        <v>0</v>
      </c>
      <c r="BE86" s="64">
        <f t="shared" si="157"/>
        <v>0</v>
      </c>
      <c r="BF86" s="64">
        <f t="shared" si="157"/>
        <v>0</v>
      </c>
      <c r="BG86" s="64">
        <f t="shared" si="157"/>
        <v>0</v>
      </c>
      <c r="BH86" s="64">
        <f t="shared" si="157"/>
        <v>0</v>
      </c>
      <c r="BI86" s="75">
        <f t="shared" ref="BI86:CF86" si="158">SUM(BI87:BI87)</f>
        <v>0</v>
      </c>
      <c r="BJ86" s="75">
        <f t="shared" si="158"/>
        <v>0</v>
      </c>
      <c r="BK86" s="75">
        <f t="shared" si="158"/>
        <v>0</v>
      </c>
      <c r="BL86" s="75">
        <f t="shared" si="158"/>
        <v>0</v>
      </c>
      <c r="BM86" s="75">
        <f t="shared" si="158"/>
        <v>0</v>
      </c>
      <c r="BN86" s="75">
        <f t="shared" si="158"/>
        <v>0</v>
      </c>
      <c r="BO86" s="75">
        <f t="shared" si="158"/>
        <v>0</v>
      </c>
      <c r="BP86" s="75">
        <f t="shared" si="158"/>
        <v>0</v>
      </c>
      <c r="BQ86" s="64">
        <f t="shared" si="158"/>
        <v>0</v>
      </c>
      <c r="BR86" s="64">
        <f t="shared" si="158"/>
        <v>0</v>
      </c>
      <c r="BS86" s="64">
        <f t="shared" si="158"/>
        <v>0</v>
      </c>
      <c r="BT86" s="64">
        <f t="shared" si="158"/>
        <v>0</v>
      </c>
      <c r="BU86" s="64">
        <f t="shared" si="158"/>
        <v>0</v>
      </c>
      <c r="BV86" s="64">
        <f t="shared" si="158"/>
        <v>0</v>
      </c>
      <c r="BW86" s="64">
        <f t="shared" si="158"/>
        <v>0</v>
      </c>
      <c r="BX86" s="64">
        <f t="shared" si="158"/>
        <v>0</v>
      </c>
      <c r="BY86" s="64">
        <f t="shared" si="158"/>
        <v>0</v>
      </c>
      <c r="BZ86" s="64">
        <f t="shared" si="158"/>
        <v>0</v>
      </c>
      <c r="CA86" s="64">
        <f t="shared" si="158"/>
        <v>0</v>
      </c>
      <c r="CB86" s="64">
        <f t="shared" si="158"/>
        <v>0</v>
      </c>
      <c r="CC86" s="64">
        <f t="shared" si="158"/>
        <v>0</v>
      </c>
      <c r="CD86" s="64">
        <f t="shared" si="158"/>
        <v>0</v>
      </c>
      <c r="CE86" s="64">
        <f t="shared" si="158"/>
        <v>0</v>
      </c>
      <c r="CF86" s="64">
        <f t="shared" si="158"/>
        <v>0</v>
      </c>
      <c r="CG86" s="64" t="s">
        <v>108</v>
      </c>
      <c r="CH86" s="64" t="s">
        <v>108</v>
      </c>
      <c r="CI86" s="64">
        <f t="shared" si="155"/>
        <v>-11.35</v>
      </c>
      <c r="CJ86" s="64" t="s">
        <v>108</v>
      </c>
      <c r="CK86" s="57" t="s">
        <v>108</v>
      </c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4"/>
      <c r="EA86" s="54"/>
      <c r="EB86" s="54"/>
      <c r="EC86" s="54"/>
      <c r="ED86" s="54"/>
      <c r="EE86" s="54"/>
      <c r="EF86" s="54"/>
      <c r="EG86" s="54"/>
      <c r="EH86" s="54"/>
      <c r="EI86" s="54"/>
      <c r="EJ86" s="54"/>
      <c r="EK86" s="54"/>
      <c r="EL86" s="54"/>
      <c r="EM86" s="54"/>
      <c r="EN86" s="54"/>
      <c r="EO86" s="54"/>
      <c r="EP86" s="54"/>
      <c r="EQ86" s="54"/>
      <c r="ER86" s="54"/>
      <c r="ES86" s="54"/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54"/>
      <c r="FH86" s="54"/>
      <c r="FI86" s="54"/>
      <c r="FJ86" s="54"/>
      <c r="FK86" s="54"/>
      <c r="FL86" s="54"/>
      <c r="FM86" s="54"/>
      <c r="FN86" s="54"/>
      <c r="FO86" s="54"/>
      <c r="FP86" s="54"/>
      <c r="FQ86" s="54"/>
      <c r="FR86" s="54"/>
      <c r="FS86" s="54"/>
      <c r="FT86" s="54"/>
      <c r="FU86" s="54"/>
      <c r="FV86" s="54"/>
      <c r="FW86" s="54"/>
      <c r="FX86" s="54"/>
      <c r="FY86" s="54"/>
      <c r="FZ86" s="54"/>
      <c r="GA86" s="54"/>
      <c r="GB86" s="54"/>
      <c r="GC86" s="54"/>
      <c r="GD86" s="54"/>
      <c r="GE86" s="54"/>
      <c r="GF86" s="54"/>
      <c r="GG86" s="54"/>
      <c r="GH86" s="54"/>
      <c r="GI86" s="54"/>
      <c r="GJ86" s="54"/>
      <c r="GK86" s="54"/>
      <c r="GL86" s="54"/>
      <c r="GM86" s="54"/>
      <c r="GN86" s="54"/>
      <c r="GO86" s="54"/>
      <c r="GP86" s="54"/>
      <c r="GQ86" s="54"/>
      <c r="GR86" s="54"/>
      <c r="GS86" s="54"/>
      <c r="GT86" s="54"/>
      <c r="GU86" s="54"/>
      <c r="GV86" s="54"/>
      <c r="GW86" s="54"/>
      <c r="GX86" s="54"/>
      <c r="GY86" s="54"/>
      <c r="GZ86" s="54"/>
      <c r="HA86" s="54"/>
      <c r="HB86" s="54"/>
      <c r="HC86" s="54"/>
      <c r="HD86" s="54"/>
      <c r="HE86" s="54"/>
      <c r="HF86" s="54"/>
      <c r="HG86" s="54"/>
      <c r="HH86" s="54"/>
      <c r="HI86" s="54"/>
      <c r="HJ86" s="54"/>
      <c r="HK86" s="54"/>
      <c r="HL86" s="54"/>
      <c r="HM86" s="54"/>
      <c r="HN86" s="54"/>
      <c r="HO86" s="54"/>
      <c r="HP86" s="54"/>
      <c r="HQ86" s="54"/>
      <c r="HR86" s="54"/>
      <c r="HS86" s="54"/>
      <c r="HT86" s="54"/>
      <c r="HU86" s="54"/>
      <c r="HV86" s="54"/>
      <c r="HW86" s="54"/>
      <c r="HX86" s="54"/>
      <c r="HY86" s="54"/>
      <c r="HZ86" s="54"/>
      <c r="IA86" s="54"/>
      <c r="IB86" s="54"/>
      <c r="IC86" s="54"/>
      <c r="ID86" s="54"/>
      <c r="IE86" s="54"/>
      <c r="IF86" s="54"/>
      <c r="IG86" s="54"/>
      <c r="IH86" s="54"/>
      <c r="II86" s="54"/>
      <c r="IJ86" s="54"/>
      <c r="IK86" s="54"/>
      <c r="IL86" s="54"/>
      <c r="IM86" s="54"/>
      <c r="IN86" s="54"/>
      <c r="IO86" s="54"/>
      <c r="IP86" s="54"/>
      <c r="IQ86" s="54"/>
      <c r="IR86" s="54"/>
      <c r="IS86" s="54"/>
      <c r="IT86" s="54"/>
      <c r="IU86" s="54"/>
      <c r="IV86" s="54"/>
      <c r="IW86" s="54"/>
      <c r="IX86" s="54"/>
      <c r="IY86" s="54"/>
      <c r="IZ86" s="54"/>
      <c r="JA86" s="54"/>
      <c r="JB86" s="54"/>
      <c r="JC86" s="54"/>
      <c r="JD86" s="54"/>
      <c r="JE86" s="54"/>
      <c r="JF86" s="54"/>
      <c r="JG86" s="54"/>
      <c r="JH86" s="54"/>
      <c r="JI86" s="54"/>
      <c r="JJ86" s="54"/>
      <c r="JK86" s="54"/>
      <c r="JL86" s="54"/>
      <c r="JM86" s="54"/>
      <c r="JN86" s="54"/>
      <c r="JO86" s="54"/>
      <c r="JP86" s="54"/>
      <c r="JQ86" s="54"/>
      <c r="JR86" s="54"/>
      <c r="JS86" s="54"/>
      <c r="JT86" s="54"/>
      <c r="JU86" s="54"/>
      <c r="JV86" s="54"/>
      <c r="JW86" s="54"/>
      <c r="JX86" s="54"/>
      <c r="JY86" s="54"/>
      <c r="JZ86" s="54"/>
      <c r="KA86" s="54"/>
      <c r="KB86" s="54"/>
      <c r="KC86" s="54"/>
      <c r="KD86" s="54"/>
      <c r="KE86" s="54"/>
      <c r="KF86" s="54"/>
      <c r="KG86" s="54"/>
      <c r="KH86" s="54"/>
      <c r="KI86" s="54"/>
      <c r="KJ86" s="54"/>
      <c r="KK86" s="54"/>
      <c r="KL86" s="54"/>
      <c r="KM86" s="54"/>
      <c r="KN86" s="54"/>
      <c r="KO86" s="54"/>
      <c r="KP86" s="54"/>
      <c r="KQ86" s="54"/>
      <c r="KR86" s="54"/>
      <c r="KS86" s="54"/>
      <c r="KT86" s="54"/>
      <c r="KU86" s="54"/>
      <c r="KV86" s="54"/>
      <c r="KW86" s="54"/>
      <c r="KX86" s="54"/>
      <c r="KY86" s="54"/>
      <c r="KZ86" s="54"/>
      <c r="LA86" s="54"/>
      <c r="LB86" s="54"/>
      <c r="LC86" s="54"/>
      <c r="LD86" s="54"/>
      <c r="LE86" s="54"/>
      <c r="LF86" s="54"/>
      <c r="LG86" s="54"/>
      <c r="LH86" s="54"/>
      <c r="LI86" s="54"/>
      <c r="LJ86" s="54"/>
      <c r="LK86" s="54"/>
      <c r="LL86" s="54"/>
      <c r="LM86" s="54"/>
      <c r="LN86" s="54"/>
      <c r="LO86" s="54"/>
      <c r="LP86" s="54"/>
      <c r="LQ86" s="54"/>
      <c r="LR86" s="54"/>
      <c r="LS86" s="54"/>
      <c r="LT86" s="54"/>
      <c r="LU86" s="54"/>
      <c r="LV86" s="54"/>
      <c r="LW86" s="54"/>
      <c r="LX86" s="54"/>
      <c r="LY86" s="54"/>
      <c r="LZ86" s="54"/>
      <c r="MA86" s="54"/>
      <c r="MB86" s="54"/>
      <c r="MC86" s="54"/>
      <c r="MD86" s="54"/>
      <c r="ME86" s="54"/>
      <c r="MF86" s="54"/>
      <c r="MG86" s="54"/>
      <c r="MH86" s="54"/>
      <c r="MI86" s="54"/>
      <c r="MJ86" s="54"/>
      <c r="MK86" s="54"/>
      <c r="ML86" s="54"/>
      <c r="MM86" s="54"/>
      <c r="MN86" s="54"/>
      <c r="MO86" s="54"/>
      <c r="MP86" s="54"/>
      <c r="MQ86" s="54"/>
      <c r="MR86" s="54"/>
      <c r="MS86" s="54"/>
      <c r="MT86" s="54"/>
      <c r="MU86" s="54"/>
      <c r="MV86" s="54"/>
      <c r="MW86" s="54"/>
      <c r="MX86" s="54"/>
      <c r="MY86" s="54"/>
      <c r="MZ86" s="54"/>
      <c r="NA86" s="54"/>
      <c r="NB86" s="54"/>
      <c r="NC86" s="54"/>
      <c r="ND86" s="54"/>
      <c r="NE86" s="54"/>
      <c r="NF86" s="54"/>
      <c r="NG86" s="54"/>
      <c r="NH86" s="54"/>
      <c r="NI86" s="54"/>
      <c r="NJ86" s="54"/>
      <c r="NK86" s="54"/>
      <c r="NL86" s="54"/>
      <c r="NM86" s="54"/>
      <c r="NN86" s="54"/>
      <c r="NO86" s="54"/>
      <c r="NP86" s="54"/>
      <c r="NQ86" s="54"/>
      <c r="NR86" s="54"/>
      <c r="NS86" s="54"/>
      <c r="NT86" s="54"/>
      <c r="NU86" s="54"/>
      <c r="NV86" s="54"/>
      <c r="NW86" s="54"/>
      <c r="NX86" s="54"/>
      <c r="NY86" s="54"/>
      <c r="NZ86" s="54"/>
      <c r="OA86" s="54"/>
      <c r="OB86" s="54"/>
      <c r="OC86" s="54"/>
      <c r="OD86" s="54"/>
      <c r="OE86" s="54"/>
      <c r="OF86" s="54"/>
      <c r="OG86" s="54"/>
      <c r="OH86" s="54"/>
      <c r="OI86" s="54"/>
      <c r="OJ86" s="54"/>
      <c r="OK86" s="54"/>
      <c r="OL86" s="54"/>
      <c r="OM86" s="54"/>
      <c r="ON86" s="54"/>
      <c r="OO86" s="54"/>
      <c r="OP86" s="54"/>
      <c r="OQ86" s="54"/>
      <c r="OR86" s="54"/>
      <c r="OS86" s="54"/>
      <c r="OT86" s="54"/>
      <c r="OU86" s="54"/>
      <c r="OV86" s="54"/>
      <c r="OW86" s="54"/>
      <c r="OX86" s="54"/>
      <c r="OY86" s="54"/>
      <c r="OZ86" s="54"/>
      <c r="PA86" s="54"/>
      <c r="PB86" s="54"/>
      <c r="PC86" s="54"/>
      <c r="PD86" s="54"/>
      <c r="PE86" s="54"/>
      <c r="PF86" s="54"/>
      <c r="PG86" s="54"/>
      <c r="PH86" s="54"/>
      <c r="PI86" s="54"/>
      <c r="PJ86" s="54"/>
      <c r="PK86" s="54"/>
      <c r="PL86" s="54"/>
      <c r="PM86" s="54"/>
      <c r="PN86" s="54"/>
      <c r="PO86" s="54"/>
      <c r="PP86" s="54"/>
      <c r="PQ86" s="54"/>
      <c r="PR86" s="54"/>
      <c r="PS86" s="54"/>
      <c r="PT86" s="54"/>
      <c r="PU86" s="54"/>
      <c r="PV86" s="54"/>
      <c r="PW86" s="54"/>
      <c r="PX86" s="54"/>
      <c r="PY86" s="54"/>
      <c r="PZ86" s="54"/>
      <c r="QA86" s="54"/>
      <c r="QB86" s="54"/>
      <c r="QC86" s="54"/>
      <c r="QD86" s="54"/>
      <c r="QE86" s="54"/>
      <c r="QF86" s="54"/>
      <c r="QG86" s="54"/>
      <c r="QH86" s="54"/>
      <c r="QI86" s="54"/>
      <c r="QJ86" s="54"/>
      <c r="QK86" s="54"/>
      <c r="QL86" s="54"/>
      <c r="QM86" s="54"/>
      <c r="QN86" s="54"/>
      <c r="QO86" s="54"/>
      <c r="QP86" s="54"/>
      <c r="QQ86" s="54"/>
      <c r="QR86" s="54"/>
      <c r="QS86" s="54"/>
      <c r="QT86" s="54"/>
      <c r="QU86" s="54"/>
      <c r="QV86" s="54"/>
      <c r="QW86" s="54"/>
      <c r="QX86" s="54"/>
      <c r="QY86" s="54"/>
      <c r="QZ86" s="54"/>
      <c r="RA86" s="54"/>
      <c r="RB86" s="54"/>
      <c r="RC86" s="54"/>
      <c r="RD86" s="54"/>
      <c r="RE86" s="54"/>
      <c r="RF86" s="54"/>
      <c r="RG86" s="54"/>
      <c r="RH86" s="54"/>
      <c r="RI86" s="54"/>
      <c r="RJ86" s="54"/>
      <c r="RK86" s="54"/>
      <c r="RL86" s="54"/>
      <c r="RM86" s="54"/>
      <c r="RN86" s="54"/>
      <c r="RO86" s="54"/>
      <c r="RP86" s="54"/>
      <c r="RQ86" s="54"/>
      <c r="RR86" s="54"/>
      <c r="RS86" s="54"/>
      <c r="RT86" s="54"/>
      <c r="RU86" s="54"/>
      <c r="RV86" s="54"/>
      <c r="RW86" s="54"/>
      <c r="RX86" s="54"/>
      <c r="RY86" s="54"/>
      <c r="RZ86" s="54"/>
      <c r="SA86" s="54"/>
      <c r="SB86" s="54"/>
      <c r="SC86" s="54"/>
      <c r="SD86" s="54"/>
      <c r="SE86" s="54"/>
      <c r="SF86" s="54"/>
      <c r="SG86" s="54"/>
      <c r="SH86" s="54"/>
      <c r="SI86" s="54"/>
      <c r="SJ86" s="54"/>
      <c r="SK86" s="54"/>
      <c r="SL86" s="54"/>
      <c r="SM86" s="54"/>
      <c r="SN86" s="54"/>
      <c r="SO86" s="54"/>
      <c r="SP86" s="54"/>
      <c r="SQ86" s="54"/>
      <c r="SR86" s="54"/>
      <c r="SS86" s="54"/>
      <c r="ST86" s="54"/>
      <c r="SU86" s="54"/>
      <c r="SV86" s="54"/>
      <c r="SW86" s="54"/>
      <c r="SX86" s="54"/>
      <c r="SY86" s="54"/>
      <c r="SZ86" s="54"/>
      <c r="TA86" s="54"/>
      <c r="TB86" s="54"/>
      <c r="TC86" s="54"/>
      <c r="TD86" s="54"/>
      <c r="TE86" s="54"/>
      <c r="TF86" s="54"/>
      <c r="TG86" s="54"/>
      <c r="TH86" s="54"/>
      <c r="TI86" s="54"/>
      <c r="TJ86" s="54"/>
      <c r="TK86" s="54"/>
      <c r="TL86" s="54"/>
      <c r="TM86" s="54"/>
      <c r="TN86" s="54"/>
      <c r="TO86" s="54"/>
      <c r="TP86" s="54"/>
      <c r="TQ86" s="54"/>
      <c r="TR86" s="54"/>
      <c r="TS86" s="54"/>
      <c r="TT86" s="54"/>
      <c r="TU86" s="54"/>
      <c r="TV86" s="54"/>
      <c r="TW86" s="54"/>
      <c r="TX86" s="54"/>
      <c r="TY86" s="54"/>
      <c r="TZ86" s="54"/>
      <c r="UA86" s="54"/>
      <c r="UB86" s="54"/>
      <c r="UC86" s="54"/>
      <c r="UD86" s="54"/>
      <c r="UE86" s="54"/>
      <c r="UF86" s="54"/>
      <c r="UG86" s="54"/>
      <c r="UH86" s="54"/>
      <c r="UI86" s="54"/>
      <c r="UJ86" s="54"/>
      <c r="UK86" s="54"/>
      <c r="UL86" s="54"/>
      <c r="UM86" s="54"/>
      <c r="UN86" s="54"/>
      <c r="UO86" s="54"/>
      <c r="UP86" s="54"/>
      <c r="UQ86" s="54"/>
      <c r="UR86" s="54"/>
      <c r="US86" s="54"/>
      <c r="UT86" s="54"/>
      <c r="UU86" s="54"/>
      <c r="UV86" s="54"/>
      <c r="UW86" s="54"/>
      <c r="UX86" s="54"/>
      <c r="UY86" s="54"/>
      <c r="UZ86" s="54"/>
      <c r="VA86" s="54"/>
      <c r="VB86" s="54"/>
      <c r="VC86" s="54"/>
      <c r="VD86" s="54"/>
      <c r="VE86" s="54"/>
      <c r="VF86" s="54"/>
      <c r="VG86" s="54"/>
      <c r="VH86" s="54"/>
      <c r="VI86" s="54"/>
      <c r="VJ86" s="54"/>
      <c r="VK86" s="54"/>
      <c r="VL86" s="54"/>
      <c r="VM86" s="54"/>
      <c r="VN86" s="54"/>
      <c r="VO86" s="54"/>
      <c r="VP86" s="54"/>
      <c r="VQ86" s="54"/>
      <c r="VR86" s="54"/>
      <c r="VS86" s="54"/>
      <c r="VT86" s="54"/>
      <c r="VU86" s="54"/>
      <c r="VV86" s="54"/>
      <c r="VW86" s="54"/>
      <c r="VX86" s="54"/>
      <c r="VY86" s="54"/>
      <c r="VZ86" s="54"/>
      <c r="WA86" s="54"/>
      <c r="WB86" s="54"/>
      <c r="WC86" s="54"/>
      <c r="WD86" s="54"/>
      <c r="WE86" s="54"/>
      <c r="WF86" s="54"/>
      <c r="WG86" s="54"/>
      <c r="WH86" s="54"/>
      <c r="WI86" s="54"/>
      <c r="WJ86" s="54"/>
      <c r="WK86" s="54"/>
      <c r="WL86" s="54"/>
      <c r="WM86" s="54"/>
      <c r="WN86" s="54"/>
      <c r="WO86" s="54"/>
      <c r="WP86" s="54"/>
      <c r="WQ86" s="54"/>
      <c r="WR86" s="54"/>
      <c r="WS86" s="54"/>
      <c r="WT86" s="54"/>
      <c r="WU86" s="54"/>
      <c r="WV86" s="54"/>
      <c r="WW86" s="54"/>
      <c r="WX86" s="54"/>
      <c r="WY86" s="54"/>
      <c r="WZ86" s="54"/>
      <c r="XA86" s="54"/>
      <c r="XB86" s="54"/>
      <c r="XC86" s="54"/>
      <c r="XD86" s="54"/>
      <c r="XE86" s="54"/>
      <c r="XF86" s="54"/>
      <c r="XG86" s="54"/>
      <c r="XH86" s="54"/>
      <c r="XI86" s="54"/>
      <c r="XJ86" s="54"/>
      <c r="XK86" s="54"/>
      <c r="XL86" s="54"/>
      <c r="XM86" s="54"/>
      <c r="XN86" s="54"/>
      <c r="XO86" s="54"/>
      <c r="XP86" s="54"/>
      <c r="XQ86" s="54"/>
      <c r="XR86" s="54"/>
      <c r="XS86" s="54"/>
      <c r="XT86" s="54"/>
      <c r="XU86" s="54"/>
      <c r="XV86" s="54"/>
      <c r="XW86" s="54"/>
      <c r="XX86" s="54"/>
      <c r="XY86" s="54"/>
      <c r="XZ86" s="54"/>
      <c r="YA86" s="54"/>
      <c r="YB86" s="54"/>
      <c r="YC86" s="54"/>
      <c r="YD86" s="54"/>
      <c r="YE86" s="54"/>
      <c r="YF86" s="54"/>
      <c r="YG86" s="54"/>
      <c r="YH86" s="54"/>
      <c r="YI86" s="54"/>
      <c r="YJ86" s="54"/>
      <c r="YK86" s="54"/>
      <c r="YL86" s="54"/>
      <c r="YM86" s="54"/>
      <c r="YN86" s="54"/>
      <c r="YO86" s="54"/>
      <c r="YP86" s="54"/>
      <c r="YQ86" s="54"/>
      <c r="YR86" s="54"/>
      <c r="YS86" s="54"/>
      <c r="YT86" s="54"/>
      <c r="YU86" s="54"/>
      <c r="YV86" s="54"/>
      <c r="YW86" s="54"/>
      <c r="YX86" s="54"/>
      <c r="YY86" s="54"/>
      <c r="YZ86" s="54"/>
      <c r="ZA86" s="54"/>
      <c r="ZB86" s="54"/>
      <c r="ZC86" s="54"/>
      <c r="ZD86" s="54"/>
      <c r="ZE86" s="54"/>
      <c r="ZF86" s="54"/>
      <c r="ZG86" s="54"/>
      <c r="ZH86" s="54"/>
      <c r="ZI86" s="54"/>
      <c r="ZJ86" s="54"/>
      <c r="ZK86" s="54"/>
      <c r="ZL86" s="54"/>
      <c r="ZM86" s="54"/>
      <c r="ZN86" s="54"/>
      <c r="ZO86" s="54"/>
      <c r="ZP86" s="54"/>
      <c r="ZQ86" s="54"/>
      <c r="ZR86" s="54"/>
      <c r="ZS86" s="54"/>
      <c r="ZT86" s="54"/>
      <c r="ZU86" s="54"/>
      <c r="ZV86" s="54"/>
      <c r="ZW86" s="54"/>
      <c r="ZX86" s="54"/>
      <c r="ZY86" s="54"/>
      <c r="ZZ86" s="54"/>
      <c r="AAA86" s="54"/>
      <c r="AAB86" s="54"/>
      <c r="AAC86" s="54"/>
      <c r="AAD86" s="54"/>
      <c r="AAE86" s="54"/>
      <c r="AAF86" s="54"/>
      <c r="AAG86" s="54"/>
      <c r="AAH86" s="54"/>
      <c r="AAI86" s="54"/>
      <c r="AAJ86" s="54"/>
      <c r="AAK86" s="54"/>
      <c r="AAL86" s="54"/>
      <c r="AAM86" s="54"/>
      <c r="AAN86" s="54"/>
      <c r="AAO86" s="54"/>
      <c r="AAP86" s="54"/>
      <c r="AAQ86" s="54"/>
      <c r="AAR86" s="54"/>
      <c r="AAS86" s="54"/>
      <c r="AAT86" s="54"/>
      <c r="AAU86" s="54"/>
      <c r="AAV86" s="54"/>
      <c r="AAW86" s="54"/>
      <c r="AAX86" s="54"/>
      <c r="AAY86" s="54"/>
      <c r="AAZ86" s="54"/>
      <c r="ABA86" s="54"/>
      <c r="ABB86" s="54"/>
      <c r="ABC86" s="54"/>
      <c r="ABD86" s="54"/>
      <c r="ABE86" s="54"/>
      <c r="ABF86" s="54"/>
      <c r="ABG86" s="54"/>
      <c r="ABH86" s="54"/>
      <c r="ABI86" s="54"/>
      <c r="ABJ86" s="54"/>
      <c r="ABK86" s="54"/>
      <c r="ABL86" s="54"/>
      <c r="ABM86" s="54"/>
      <c r="ABN86" s="54"/>
      <c r="ABO86" s="54"/>
      <c r="ABP86" s="54"/>
      <c r="ABQ86" s="54"/>
      <c r="ABR86" s="54"/>
      <c r="ABS86" s="54"/>
      <c r="ABT86" s="54"/>
      <c r="ABU86" s="54"/>
      <c r="ABV86" s="54"/>
      <c r="ABW86" s="54"/>
      <c r="ABX86" s="54"/>
      <c r="ABY86" s="54"/>
      <c r="ABZ86" s="54"/>
      <c r="ACA86" s="54"/>
      <c r="ACB86" s="54"/>
      <c r="ACC86" s="54"/>
      <c r="ACD86" s="54"/>
      <c r="ACE86" s="54"/>
      <c r="ACF86" s="54"/>
      <c r="ACG86" s="54"/>
      <c r="ACH86" s="54"/>
      <c r="ACI86" s="54"/>
      <c r="ACJ86" s="54"/>
      <c r="ACK86" s="54"/>
      <c r="ACL86" s="54"/>
      <c r="ACM86" s="54"/>
      <c r="ACN86" s="54"/>
      <c r="ACO86" s="54"/>
      <c r="ACP86" s="54"/>
      <c r="ACQ86" s="54"/>
      <c r="ACR86" s="54"/>
      <c r="ACS86" s="54"/>
      <c r="ACT86" s="54"/>
      <c r="ACU86" s="54"/>
      <c r="ACV86" s="54"/>
      <c r="ACW86" s="54"/>
      <c r="ACX86" s="54"/>
      <c r="ACY86" s="54"/>
      <c r="ACZ86" s="54"/>
      <c r="ADA86" s="54"/>
      <c r="ADB86" s="54"/>
      <c r="ADC86" s="54"/>
      <c r="ADD86" s="54"/>
      <c r="ADE86" s="54"/>
      <c r="ADF86" s="54"/>
      <c r="ADG86" s="54"/>
      <c r="ADH86" s="54"/>
      <c r="ADI86" s="54"/>
      <c r="ADJ86" s="54"/>
      <c r="ADK86" s="54"/>
      <c r="ADL86" s="54"/>
      <c r="ADM86" s="54"/>
      <c r="ADN86" s="54"/>
      <c r="ADO86" s="54"/>
      <c r="ADP86" s="54"/>
      <c r="ADQ86" s="54"/>
      <c r="ADR86" s="54"/>
      <c r="ADS86" s="54"/>
      <c r="ADT86" s="54"/>
      <c r="ADU86" s="54"/>
      <c r="ADV86" s="54"/>
      <c r="ADW86" s="54"/>
      <c r="ADX86" s="54"/>
      <c r="ADY86" s="54"/>
      <c r="ADZ86" s="54"/>
      <c r="AEA86" s="54"/>
      <c r="AEB86" s="54"/>
      <c r="AEC86" s="54"/>
      <c r="AED86" s="54"/>
      <c r="AEE86" s="54"/>
      <c r="AEF86" s="54"/>
      <c r="AEG86" s="54"/>
      <c r="AEH86" s="54"/>
      <c r="AEI86" s="54"/>
      <c r="AEJ86" s="54"/>
      <c r="AEK86" s="54"/>
      <c r="AEL86" s="54"/>
      <c r="AEM86" s="54"/>
      <c r="AEN86" s="54"/>
      <c r="AEO86" s="54"/>
      <c r="AEP86" s="54"/>
      <c r="AEQ86" s="54"/>
      <c r="AER86" s="54"/>
      <c r="AES86" s="54"/>
      <c r="AET86" s="54"/>
      <c r="AEU86" s="54"/>
      <c r="AEV86" s="54"/>
      <c r="AEW86" s="54"/>
      <c r="AEX86" s="54"/>
      <c r="AEY86" s="54"/>
      <c r="AEZ86" s="54"/>
      <c r="AFA86" s="54"/>
      <c r="AFB86" s="54"/>
      <c r="AFC86" s="54"/>
      <c r="AFD86" s="54"/>
      <c r="AFE86" s="54"/>
      <c r="AFF86" s="54"/>
      <c r="AFG86" s="54"/>
      <c r="AFH86" s="54"/>
      <c r="AFI86" s="54"/>
      <c r="AFJ86" s="54"/>
      <c r="AFK86" s="54"/>
      <c r="AFL86" s="54"/>
      <c r="AFM86" s="54"/>
      <c r="AFN86" s="54"/>
      <c r="AFO86" s="54"/>
      <c r="AFP86" s="54"/>
      <c r="AFQ86" s="54"/>
      <c r="AFR86" s="54"/>
      <c r="AFS86" s="54"/>
      <c r="AFT86" s="54"/>
      <c r="AFU86" s="55"/>
      <c r="AFV86" s="55"/>
      <c r="AFW86" s="55"/>
      <c r="AFX86" s="55"/>
      <c r="AFY86" s="55"/>
      <c r="AFZ86" s="55"/>
      <c r="AGA86" s="55"/>
      <c r="AGB86" s="55"/>
      <c r="AGC86" s="55"/>
      <c r="AGD86" s="55"/>
      <c r="AGE86" s="55"/>
      <c r="AGF86" s="55"/>
      <c r="AGG86" s="55"/>
      <c r="AGH86" s="55"/>
      <c r="AGI86" s="55"/>
      <c r="AGJ86" s="55"/>
      <c r="AGK86" s="55"/>
      <c r="AGL86" s="55"/>
      <c r="AGM86" s="55"/>
      <c r="AGN86" s="55"/>
      <c r="AGO86" s="55"/>
      <c r="AGP86" s="55"/>
      <c r="AGQ86" s="55"/>
      <c r="AGR86" s="55"/>
      <c r="AGS86" s="55"/>
      <c r="AGT86" s="55"/>
      <c r="AGU86" s="55"/>
      <c r="AGV86" s="55"/>
      <c r="AGW86" s="55"/>
      <c r="AGX86" s="55"/>
      <c r="AGY86" s="55"/>
      <c r="AGZ86" s="55"/>
      <c r="AHA86" s="55"/>
      <c r="AHB86" s="55"/>
      <c r="AHC86" s="55"/>
      <c r="AHD86" s="55"/>
      <c r="AHE86" s="55"/>
      <c r="AHF86" s="55"/>
      <c r="AHG86" s="55"/>
      <c r="AHH86" s="55"/>
      <c r="AHI86" s="55"/>
      <c r="AHJ86" s="55"/>
      <c r="AHK86" s="55"/>
      <c r="AHL86" s="55"/>
      <c r="AHM86" s="55"/>
      <c r="AHN86" s="55"/>
      <c r="AHO86" s="55"/>
      <c r="AHP86" s="55"/>
      <c r="AHQ86" s="55"/>
      <c r="AHR86" s="55"/>
      <c r="AHS86" s="55"/>
      <c r="AHT86" s="55"/>
      <c r="AHU86" s="55"/>
      <c r="AHV86" s="55"/>
      <c r="AHW86" s="55"/>
      <c r="AHX86" s="55"/>
      <c r="AHY86" s="55"/>
      <c r="AHZ86" s="55"/>
      <c r="AIA86" s="55"/>
      <c r="AIB86" s="55"/>
      <c r="AIC86" s="55"/>
      <c r="AID86" s="55"/>
      <c r="AIE86" s="55"/>
      <c r="AIF86" s="55"/>
      <c r="AIG86" s="55"/>
      <c r="AIH86" s="55"/>
      <c r="AII86" s="55"/>
      <c r="AIJ86" s="55"/>
      <c r="AIK86" s="55"/>
      <c r="AIL86" s="55"/>
      <c r="AIM86" s="55"/>
      <c r="AIN86" s="55"/>
      <c r="AIO86" s="55"/>
      <c r="AIP86" s="55"/>
      <c r="AIQ86" s="55"/>
      <c r="AIR86" s="55"/>
      <c r="AIS86" s="55"/>
      <c r="AIT86" s="55"/>
      <c r="AIU86" s="55"/>
      <c r="AIV86" s="55"/>
      <c r="AIW86" s="55"/>
      <c r="AIX86" s="55"/>
      <c r="AIY86" s="55"/>
      <c r="AIZ86" s="55"/>
      <c r="AJA86" s="55"/>
      <c r="AJB86" s="55"/>
      <c r="AJC86" s="55"/>
      <c r="AJD86" s="55"/>
      <c r="AJE86" s="55"/>
      <c r="AJF86" s="55"/>
      <c r="AJG86" s="55"/>
      <c r="AJH86" s="55"/>
      <c r="AJI86" s="55"/>
      <c r="AJJ86" s="55"/>
      <c r="AJK86" s="55"/>
      <c r="AJL86" s="55"/>
      <c r="AJM86" s="55"/>
      <c r="AJN86" s="55"/>
      <c r="AJO86" s="55"/>
      <c r="AJP86" s="55"/>
      <c r="AJQ86" s="55"/>
      <c r="AJR86" s="55"/>
      <c r="AJS86" s="55"/>
      <c r="AJT86" s="55"/>
      <c r="AJU86" s="55"/>
      <c r="AJV86" s="55"/>
      <c r="AJW86" s="55"/>
      <c r="AJX86" s="55"/>
      <c r="AJY86" s="55"/>
      <c r="AJZ86" s="55"/>
      <c r="AKA86" s="55"/>
      <c r="AKB86" s="55"/>
      <c r="AKC86" s="55"/>
      <c r="AKD86" s="55"/>
      <c r="AKE86" s="55"/>
      <c r="AKF86" s="55"/>
      <c r="AKG86" s="55"/>
      <c r="AKH86" s="55"/>
      <c r="AKI86" s="55"/>
      <c r="AKJ86" s="55"/>
      <c r="AKK86" s="55"/>
      <c r="AKL86" s="55"/>
      <c r="AKM86" s="55"/>
      <c r="AKN86" s="55"/>
      <c r="AKO86" s="55"/>
      <c r="AKP86" s="55"/>
      <c r="AKQ86" s="55"/>
      <c r="AKR86" s="55"/>
      <c r="AKS86" s="55"/>
      <c r="AKT86" s="55"/>
      <c r="AKU86" s="55"/>
      <c r="AKV86" s="55"/>
      <c r="AKW86" s="55"/>
      <c r="AKX86" s="55"/>
      <c r="AKY86" s="55"/>
      <c r="AKZ86" s="55"/>
      <c r="ALA86" s="55"/>
      <c r="ALB86" s="55"/>
      <c r="ALC86" s="55"/>
      <c r="ALD86" s="55"/>
      <c r="ALE86" s="55"/>
      <c r="ALF86" s="55"/>
      <c r="ALG86" s="55"/>
      <c r="ALH86" s="55"/>
      <c r="ALI86" s="55"/>
      <c r="ALJ86" s="55"/>
      <c r="ALK86" s="55"/>
      <c r="ALL86" s="55"/>
      <c r="ALM86" s="55"/>
      <c r="ALN86" s="55"/>
      <c r="ALO86" s="55"/>
      <c r="ALP86" s="55"/>
      <c r="ALQ86" s="55"/>
      <c r="ALR86" s="55"/>
      <c r="ALS86" s="55"/>
      <c r="ALT86" s="55"/>
      <c r="ALU86" s="55"/>
      <c r="ALV86" s="55"/>
      <c r="ALW86" s="55"/>
      <c r="ALX86" s="55"/>
      <c r="ALY86" s="55"/>
      <c r="ALZ86" s="55"/>
      <c r="AMA86" s="55"/>
      <c r="AMB86" s="55"/>
      <c r="AMC86" s="55"/>
      <c r="AMD86" s="55"/>
      <c r="AME86" s="55"/>
      <c r="AMF86" s="55"/>
      <c r="AMG86" s="55"/>
      <c r="AMH86" s="55"/>
      <c r="AMI86" s="55"/>
      <c r="AMJ86" s="55"/>
      <c r="AMK86" s="55"/>
    </row>
    <row r="87" spans="1:1025" ht="51" x14ac:dyDescent="0.2">
      <c r="A87" s="42" t="s">
        <v>212</v>
      </c>
      <c r="B87" s="30" t="s">
        <v>213</v>
      </c>
      <c r="C87" s="30" t="s">
        <v>317</v>
      </c>
      <c r="D87" s="35" t="s">
        <v>108</v>
      </c>
      <c r="E87" s="66">
        <f t="shared" si="121"/>
        <v>0</v>
      </c>
      <c r="F87" s="66">
        <f t="shared" si="122"/>
        <v>11.35</v>
      </c>
      <c r="G87" s="66">
        <f t="shared" si="123"/>
        <v>0</v>
      </c>
      <c r="H87" s="66">
        <f t="shared" si="124"/>
        <v>0</v>
      </c>
      <c r="I87" s="66">
        <f t="shared" si="125"/>
        <v>0</v>
      </c>
      <c r="J87" s="66">
        <f t="shared" si="126"/>
        <v>0</v>
      </c>
      <c r="K87" s="66">
        <f t="shared" si="127"/>
        <v>610</v>
      </c>
      <c r="L87" s="66">
        <f t="shared" si="128"/>
        <v>0</v>
      </c>
      <c r="M87" s="66">
        <v>0</v>
      </c>
      <c r="N87" s="66">
        <v>0</v>
      </c>
      <c r="O87" s="66">
        <v>0</v>
      </c>
      <c r="P87" s="66">
        <v>0</v>
      </c>
      <c r="Q87" s="66">
        <v>0</v>
      </c>
      <c r="R87" s="66">
        <v>0</v>
      </c>
      <c r="S87" s="66">
        <v>0</v>
      </c>
      <c r="T87" s="66">
        <v>0</v>
      </c>
      <c r="U87" s="66">
        <v>0</v>
      </c>
      <c r="V87" s="66">
        <v>0</v>
      </c>
      <c r="W87" s="66">
        <v>0</v>
      </c>
      <c r="X87" s="66">
        <v>0</v>
      </c>
      <c r="Y87" s="66">
        <v>0</v>
      </c>
      <c r="Z87" s="66">
        <v>0</v>
      </c>
      <c r="AA87" s="66">
        <v>0</v>
      </c>
      <c r="AB87" s="66">
        <v>0</v>
      </c>
      <c r="AC87" s="66">
        <v>0</v>
      </c>
      <c r="AD87" s="66">
        <v>0</v>
      </c>
      <c r="AE87" s="66">
        <v>0</v>
      </c>
      <c r="AF87" s="66">
        <v>0</v>
      </c>
      <c r="AG87" s="66">
        <v>0</v>
      </c>
      <c r="AH87" s="66">
        <v>0</v>
      </c>
      <c r="AI87" s="66">
        <v>0</v>
      </c>
      <c r="AJ87" s="66">
        <v>0</v>
      </c>
      <c r="AK87" s="66">
        <v>0</v>
      </c>
      <c r="AL87" s="66">
        <v>11.35</v>
      </c>
      <c r="AM87" s="66">
        <v>0</v>
      </c>
      <c r="AN87" s="66">
        <v>0</v>
      </c>
      <c r="AO87" s="66">
        <v>0</v>
      </c>
      <c r="AP87" s="66">
        <v>0</v>
      </c>
      <c r="AQ87" s="66">
        <v>610</v>
      </c>
      <c r="AR87" s="66">
        <v>0</v>
      </c>
      <c r="AS87" s="66">
        <f t="shared" si="129"/>
        <v>0</v>
      </c>
      <c r="AT87" s="66">
        <f t="shared" si="130"/>
        <v>0</v>
      </c>
      <c r="AU87" s="66">
        <f t="shared" si="131"/>
        <v>0</v>
      </c>
      <c r="AV87" s="66">
        <f t="shared" si="132"/>
        <v>0</v>
      </c>
      <c r="AW87" s="66">
        <f t="shared" si="133"/>
        <v>0</v>
      </c>
      <c r="AX87" s="66">
        <f t="shared" si="134"/>
        <v>0</v>
      </c>
      <c r="AY87" s="66">
        <f t="shared" si="135"/>
        <v>0</v>
      </c>
      <c r="AZ87" s="66">
        <f t="shared" si="136"/>
        <v>0</v>
      </c>
      <c r="BA87" s="66">
        <v>0</v>
      </c>
      <c r="BB87" s="66">
        <v>0</v>
      </c>
      <c r="BC87" s="66">
        <v>0</v>
      </c>
      <c r="BD87" s="66">
        <v>0</v>
      </c>
      <c r="BE87" s="66">
        <v>0</v>
      </c>
      <c r="BF87" s="66">
        <v>0</v>
      </c>
      <c r="BG87" s="66">
        <v>0</v>
      </c>
      <c r="BH87" s="66">
        <v>0</v>
      </c>
      <c r="BI87" s="77">
        <v>0</v>
      </c>
      <c r="BJ87" s="77">
        <v>0</v>
      </c>
      <c r="BK87" s="77">
        <v>0</v>
      </c>
      <c r="BL87" s="77">
        <v>0</v>
      </c>
      <c r="BM87" s="77">
        <v>0</v>
      </c>
      <c r="BN87" s="77">
        <v>0</v>
      </c>
      <c r="BO87" s="77">
        <v>0</v>
      </c>
      <c r="BP87" s="77">
        <v>0</v>
      </c>
      <c r="BQ87" s="66">
        <v>0</v>
      </c>
      <c r="BR87" s="66">
        <v>0</v>
      </c>
      <c r="BS87" s="66">
        <v>0</v>
      </c>
      <c r="BT87" s="66">
        <v>0</v>
      </c>
      <c r="BU87" s="66">
        <v>0</v>
      </c>
      <c r="BV87" s="66">
        <v>0</v>
      </c>
      <c r="BW87" s="66">
        <v>0</v>
      </c>
      <c r="BX87" s="66">
        <v>0</v>
      </c>
      <c r="BY87" s="66">
        <v>0</v>
      </c>
      <c r="BZ87" s="66">
        <v>0</v>
      </c>
      <c r="CA87" s="66">
        <v>0</v>
      </c>
      <c r="CB87" s="66">
        <v>0</v>
      </c>
      <c r="CC87" s="66">
        <v>0</v>
      </c>
      <c r="CD87" s="66">
        <v>0</v>
      </c>
      <c r="CE87" s="66">
        <v>0</v>
      </c>
      <c r="CF87" s="66">
        <v>0</v>
      </c>
      <c r="CG87" s="66" t="s">
        <v>108</v>
      </c>
      <c r="CH87" s="66" t="s">
        <v>108</v>
      </c>
      <c r="CI87" s="66">
        <f t="shared" si="155"/>
        <v>-11.35</v>
      </c>
      <c r="CJ87" s="66" t="s">
        <v>108</v>
      </c>
      <c r="CK87" s="35" t="s">
        <v>108</v>
      </c>
    </row>
    <row r="88" spans="1:1025" s="56" customFormat="1" ht="15.75" x14ac:dyDescent="0.25">
      <c r="A88" s="39" t="s">
        <v>214</v>
      </c>
      <c r="B88" s="39" t="s">
        <v>181</v>
      </c>
      <c r="C88" s="41" t="s">
        <v>107</v>
      </c>
      <c r="D88" s="57" t="s">
        <v>108</v>
      </c>
      <c r="E88" s="64">
        <f t="shared" si="121"/>
        <v>0</v>
      </c>
      <c r="F88" s="64">
        <f t="shared" si="122"/>
        <v>18.449000000000002</v>
      </c>
      <c r="G88" s="64">
        <f t="shared" si="123"/>
        <v>0</v>
      </c>
      <c r="H88" s="64">
        <f t="shared" si="124"/>
        <v>0</v>
      </c>
      <c r="I88" s="64">
        <f t="shared" si="125"/>
        <v>0</v>
      </c>
      <c r="J88" s="64">
        <f t="shared" si="126"/>
        <v>0</v>
      </c>
      <c r="K88" s="64">
        <f t="shared" si="127"/>
        <v>850</v>
      </c>
      <c r="L88" s="64">
        <f t="shared" si="128"/>
        <v>0</v>
      </c>
      <c r="M88" s="64">
        <f t="shared" ref="M88:AR88" si="159">SUM(M89:M89)</f>
        <v>0</v>
      </c>
      <c r="N88" s="64">
        <f t="shared" si="159"/>
        <v>0</v>
      </c>
      <c r="O88" s="64">
        <f t="shared" si="159"/>
        <v>0</v>
      </c>
      <c r="P88" s="64">
        <f t="shared" si="159"/>
        <v>0</v>
      </c>
      <c r="Q88" s="64">
        <f t="shared" si="159"/>
        <v>0</v>
      </c>
      <c r="R88" s="64">
        <f t="shared" si="159"/>
        <v>0</v>
      </c>
      <c r="S88" s="64">
        <f t="shared" si="159"/>
        <v>0</v>
      </c>
      <c r="T88" s="64">
        <f t="shared" si="159"/>
        <v>0</v>
      </c>
      <c r="U88" s="64">
        <f t="shared" si="159"/>
        <v>0</v>
      </c>
      <c r="V88" s="64">
        <f t="shared" si="159"/>
        <v>0</v>
      </c>
      <c r="W88" s="64">
        <f t="shared" si="159"/>
        <v>0</v>
      </c>
      <c r="X88" s="64">
        <f t="shared" si="159"/>
        <v>0</v>
      </c>
      <c r="Y88" s="64">
        <f t="shared" si="159"/>
        <v>0</v>
      </c>
      <c r="Z88" s="64">
        <f t="shared" si="159"/>
        <v>0</v>
      </c>
      <c r="AA88" s="64">
        <f t="shared" si="159"/>
        <v>0</v>
      </c>
      <c r="AB88" s="64">
        <f t="shared" si="159"/>
        <v>0</v>
      </c>
      <c r="AC88" s="64">
        <f t="shared" si="159"/>
        <v>0</v>
      </c>
      <c r="AD88" s="64">
        <f t="shared" si="159"/>
        <v>0</v>
      </c>
      <c r="AE88" s="64">
        <f t="shared" si="159"/>
        <v>0</v>
      </c>
      <c r="AF88" s="64">
        <f t="shared" si="159"/>
        <v>0</v>
      </c>
      <c r="AG88" s="64">
        <f t="shared" si="159"/>
        <v>0</v>
      </c>
      <c r="AH88" s="64">
        <f t="shared" si="159"/>
        <v>0</v>
      </c>
      <c r="AI88" s="64">
        <f t="shared" si="159"/>
        <v>0</v>
      </c>
      <c r="AJ88" s="64">
        <f t="shared" si="159"/>
        <v>0</v>
      </c>
      <c r="AK88" s="64">
        <f t="shared" si="159"/>
        <v>0</v>
      </c>
      <c r="AL88" s="64">
        <f t="shared" si="159"/>
        <v>18.449000000000002</v>
      </c>
      <c r="AM88" s="64">
        <f t="shared" si="159"/>
        <v>0</v>
      </c>
      <c r="AN88" s="64">
        <f t="shared" si="159"/>
        <v>0</v>
      </c>
      <c r="AO88" s="64">
        <f t="shared" si="159"/>
        <v>0</v>
      </c>
      <c r="AP88" s="64">
        <f t="shared" si="159"/>
        <v>0</v>
      </c>
      <c r="AQ88" s="64">
        <f t="shared" si="159"/>
        <v>850</v>
      </c>
      <c r="AR88" s="64">
        <f t="shared" si="159"/>
        <v>0</v>
      </c>
      <c r="AS88" s="64">
        <f t="shared" si="129"/>
        <v>0</v>
      </c>
      <c r="AT88" s="64">
        <f t="shared" si="130"/>
        <v>0</v>
      </c>
      <c r="AU88" s="64">
        <f t="shared" si="131"/>
        <v>0</v>
      </c>
      <c r="AV88" s="64">
        <f t="shared" si="132"/>
        <v>0</v>
      </c>
      <c r="AW88" s="64">
        <f t="shared" si="133"/>
        <v>0</v>
      </c>
      <c r="AX88" s="64">
        <f t="shared" si="134"/>
        <v>0</v>
      </c>
      <c r="AY88" s="64">
        <f t="shared" si="135"/>
        <v>0</v>
      </c>
      <c r="AZ88" s="64">
        <f t="shared" si="136"/>
        <v>0</v>
      </c>
      <c r="BA88" s="64">
        <f t="shared" ref="BA88:BH88" si="160">SUM(BA89:BA89)</f>
        <v>0</v>
      </c>
      <c r="BB88" s="64">
        <f t="shared" si="160"/>
        <v>0</v>
      </c>
      <c r="BC88" s="64">
        <f t="shared" si="160"/>
        <v>0</v>
      </c>
      <c r="BD88" s="64">
        <f t="shared" si="160"/>
        <v>0</v>
      </c>
      <c r="BE88" s="64">
        <f t="shared" si="160"/>
        <v>0</v>
      </c>
      <c r="BF88" s="64">
        <f t="shared" si="160"/>
        <v>0</v>
      </c>
      <c r="BG88" s="64">
        <f t="shared" si="160"/>
        <v>0</v>
      </c>
      <c r="BH88" s="64">
        <f t="shared" si="160"/>
        <v>0</v>
      </c>
      <c r="BI88" s="75">
        <f t="shared" ref="BI88:CF88" si="161">SUM(BI89:BI89)</f>
        <v>0</v>
      </c>
      <c r="BJ88" s="75">
        <f t="shared" si="161"/>
        <v>0</v>
      </c>
      <c r="BK88" s="75">
        <f t="shared" si="161"/>
        <v>0</v>
      </c>
      <c r="BL88" s="75">
        <f t="shared" si="161"/>
        <v>0</v>
      </c>
      <c r="BM88" s="75">
        <f t="shared" si="161"/>
        <v>0</v>
      </c>
      <c r="BN88" s="75">
        <f t="shared" si="161"/>
        <v>0</v>
      </c>
      <c r="BO88" s="75">
        <f t="shared" si="161"/>
        <v>0</v>
      </c>
      <c r="BP88" s="75">
        <f t="shared" si="161"/>
        <v>0</v>
      </c>
      <c r="BQ88" s="64">
        <f t="shared" si="161"/>
        <v>0</v>
      </c>
      <c r="BR88" s="64">
        <f t="shared" si="161"/>
        <v>0</v>
      </c>
      <c r="BS88" s="64">
        <f t="shared" si="161"/>
        <v>0</v>
      </c>
      <c r="BT88" s="64">
        <f t="shared" si="161"/>
        <v>0</v>
      </c>
      <c r="BU88" s="64">
        <f t="shared" si="161"/>
        <v>0</v>
      </c>
      <c r="BV88" s="64">
        <f t="shared" si="161"/>
        <v>0</v>
      </c>
      <c r="BW88" s="64">
        <f t="shared" si="161"/>
        <v>0</v>
      </c>
      <c r="BX88" s="64">
        <f t="shared" si="161"/>
        <v>0</v>
      </c>
      <c r="BY88" s="64">
        <f t="shared" si="161"/>
        <v>0</v>
      </c>
      <c r="BZ88" s="64">
        <f t="shared" si="161"/>
        <v>0</v>
      </c>
      <c r="CA88" s="64">
        <f t="shared" si="161"/>
        <v>0</v>
      </c>
      <c r="CB88" s="64">
        <f t="shared" si="161"/>
        <v>0</v>
      </c>
      <c r="CC88" s="64">
        <f t="shared" si="161"/>
        <v>0</v>
      </c>
      <c r="CD88" s="64">
        <f t="shared" si="161"/>
        <v>0</v>
      </c>
      <c r="CE88" s="64">
        <f t="shared" si="161"/>
        <v>0</v>
      </c>
      <c r="CF88" s="64">
        <f t="shared" si="161"/>
        <v>0</v>
      </c>
      <c r="CG88" s="64" t="s">
        <v>108</v>
      </c>
      <c r="CH88" s="64" t="s">
        <v>108</v>
      </c>
      <c r="CI88" s="64">
        <f t="shared" si="155"/>
        <v>-18.449000000000002</v>
      </c>
      <c r="CJ88" s="64" t="s">
        <v>108</v>
      </c>
      <c r="CK88" s="57" t="s">
        <v>108</v>
      </c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/>
      <c r="EH88" s="54"/>
      <c r="EI88" s="54"/>
      <c r="EJ88" s="54"/>
      <c r="EK88" s="54"/>
      <c r="EL88" s="54"/>
      <c r="EM88" s="54"/>
      <c r="EN88" s="54"/>
      <c r="EO88" s="54"/>
      <c r="EP88" s="54"/>
      <c r="EQ88" s="54"/>
      <c r="ER88" s="54"/>
      <c r="ES88" s="54"/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54"/>
      <c r="FH88" s="54"/>
      <c r="FI88" s="54"/>
      <c r="FJ88" s="54"/>
      <c r="FK88" s="54"/>
      <c r="FL88" s="54"/>
      <c r="FM88" s="54"/>
      <c r="FN88" s="54"/>
      <c r="FO88" s="54"/>
      <c r="FP88" s="54"/>
      <c r="FQ88" s="54"/>
      <c r="FR88" s="54"/>
      <c r="FS88" s="54"/>
      <c r="FT88" s="54"/>
      <c r="FU88" s="54"/>
      <c r="FV88" s="54"/>
      <c r="FW88" s="54"/>
      <c r="FX88" s="54"/>
      <c r="FY88" s="54"/>
      <c r="FZ88" s="54"/>
      <c r="GA88" s="54"/>
      <c r="GB88" s="54"/>
      <c r="GC88" s="54"/>
      <c r="GD88" s="54"/>
      <c r="GE88" s="54"/>
      <c r="GF88" s="54"/>
      <c r="GG88" s="54"/>
      <c r="GH88" s="54"/>
      <c r="GI88" s="54"/>
      <c r="GJ88" s="54"/>
      <c r="GK88" s="54"/>
      <c r="GL88" s="54"/>
      <c r="GM88" s="54"/>
      <c r="GN88" s="54"/>
      <c r="GO88" s="54"/>
      <c r="GP88" s="54"/>
      <c r="GQ88" s="54"/>
      <c r="GR88" s="54"/>
      <c r="GS88" s="54"/>
      <c r="GT88" s="54"/>
      <c r="GU88" s="54"/>
      <c r="GV88" s="54"/>
      <c r="GW88" s="54"/>
      <c r="GX88" s="54"/>
      <c r="GY88" s="54"/>
      <c r="GZ88" s="54"/>
      <c r="HA88" s="54"/>
      <c r="HB88" s="54"/>
      <c r="HC88" s="54"/>
      <c r="HD88" s="54"/>
      <c r="HE88" s="54"/>
      <c r="HF88" s="54"/>
      <c r="HG88" s="54"/>
      <c r="HH88" s="54"/>
      <c r="HI88" s="54"/>
      <c r="HJ88" s="54"/>
      <c r="HK88" s="54"/>
      <c r="HL88" s="54"/>
      <c r="HM88" s="54"/>
      <c r="HN88" s="54"/>
      <c r="HO88" s="54"/>
      <c r="HP88" s="54"/>
      <c r="HQ88" s="54"/>
      <c r="HR88" s="54"/>
      <c r="HS88" s="54"/>
      <c r="HT88" s="54"/>
      <c r="HU88" s="54"/>
      <c r="HV88" s="54"/>
      <c r="HW88" s="54"/>
      <c r="HX88" s="54"/>
      <c r="HY88" s="54"/>
      <c r="HZ88" s="54"/>
      <c r="IA88" s="54"/>
      <c r="IB88" s="54"/>
      <c r="IC88" s="54"/>
      <c r="ID88" s="54"/>
      <c r="IE88" s="54"/>
      <c r="IF88" s="54"/>
      <c r="IG88" s="54"/>
      <c r="IH88" s="54"/>
      <c r="II88" s="54"/>
      <c r="IJ88" s="54"/>
      <c r="IK88" s="54"/>
      <c r="IL88" s="54"/>
      <c r="IM88" s="54"/>
      <c r="IN88" s="54"/>
      <c r="IO88" s="54"/>
      <c r="IP88" s="54"/>
      <c r="IQ88" s="54"/>
      <c r="IR88" s="54"/>
      <c r="IS88" s="54"/>
      <c r="IT88" s="54"/>
      <c r="IU88" s="54"/>
      <c r="IV88" s="54"/>
      <c r="IW88" s="54"/>
      <c r="IX88" s="54"/>
      <c r="IY88" s="54"/>
      <c r="IZ88" s="54"/>
      <c r="JA88" s="54"/>
      <c r="JB88" s="54"/>
      <c r="JC88" s="54"/>
      <c r="JD88" s="54"/>
      <c r="JE88" s="54"/>
      <c r="JF88" s="54"/>
      <c r="JG88" s="54"/>
      <c r="JH88" s="54"/>
      <c r="JI88" s="54"/>
      <c r="JJ88" s="54"/>
      <c r="JK88" s="54"/>
      <c r="JL88" s="54"/>
      <c r="JM88" s="54"/>
      <c r="JN88" s="54"/>
      <c r="JO88" s="54"/>
      <c r="JP88" s="54"/>
      <c r="JQ88" s="54"/>
      <c r="JR88" s="54"/>
      <c r="JS88" s="54"/>
      <c r="JT88" s="54"/>
      <c r="JU88" s="54"/>
      <c r="JV88" s="54"/>
      <c r="JW88" s="54"/>
      <c r="JX88" s="54"/>
      <c r="JY88" s="54"/>
      <c r="JZ88" s="54"/>
      <c r="KA88" s="54"/>
      <c r="KB88" s="54"/>
      <c r="KC88" s="54"/>
      <c r="KD88" s="54"/>
      <c r="KE88" s="54"/>
      <c r="KF88" s="54"/>
      <c r="KG88" s="54"/>
      <c r="KH88" s="54"/>
      <c r="KI88" s="54"/>
      <c r="KJ88" s="54"/>
      <c r="KK88" s="54"/>
      <c r="KL88" s="54"/>
      <c r="KM88" s="54"/>
      <c r="KN88" s="54"/>
      <c r="KO88" s="54"/>
      <c r="KP88" s="54"/>
      <c r="KQ88" s="54"/>
      <c r="KR88" s="54"/>
      <c r="KS88" s="54"/>
      <c r="KT88" s="54"/>
      <c r="KU88" s="54"/>
      <c r="KV88" s="54"/>
      <c r="KW88" s="54"/>
      <c r="KX88" s="54"/>
      <c r="KY88" s="54"/>
      <c r="KZ88" s="54"/>
      <c r="LA88" s="54"/>
      <c r="LB88" s="54"/>
      <c r="LC88" s="54"/>
      <c r="LD88" s="54"/>
      <c r="LE88" s="54"/>
      <c r="LF88" s="54"/>
      <c r="LG88" s="54"/>
      <c r="LH88" s="54"/>
      <c r="LI88" s="54"/>
      <c r="LJ88" s="54"/>
      <c r="LK88" s="54"/>
      <c r="LL88" s="54"/>
      <c r="LM88" s="54"/>
      <c r="LN88" s="54"/>
      <c r="LO88" s="54"/>
      <c r="LP88" s="54"/>
      <c r="LQ88" s="54"/>
      <c r="LR88" s="54"/>
      <c r="LS88" s="54"/>
      <c r="LT88" s="54"/>
      <c r="LU88" s="54"/>
      <c r="LV88" s="54"/>
      <c r="LW88" s="54"/>
      <c r="LX88" s="54"/>
      <c r="LY88" s="54"/>
      <c r="LZ88" s="54"/>
      <c r="MA88" s="54"/>
      <c r="MB88" s="54"/>
      <c r="MC88" s="54"/>
      <c r="MD88" s="54"/>
      <c r="ME88" s="54"/>
      <c r="MF88" s="54"/>
      <c r="MG88" s="54"/>
      <c r="MH88" s="54"/>
      <c r="MI88" s="54"/>
      <c r="MJ88" s="54"/>
      <c r="MK88" s="54"/>
      <c r="ML88" s="54"/>
      <c r="MM88" s="54"/>
      <c r="MN88" s="54"/>
      <c r="MO88" s="54"/>
      <c r="MP88" s="54"/>
      <c r="MQ88" s="54"/>
      <c r="MR88" s="54"/>
      <c r="MS88" s="54"/>
      <c r="MT88" s="54"/>
      <c r="MU88" s="54"/>
      <c r="MV88" s="54"/>
      <c r="MW88" s="54"/>
      <c r="MX88" s="54"/>
      <c r="MY88" s="54"/>
      <c r="MZ88" s="54"/>
      <c r="NA88" s="54"/>
      <c r="NB88" s="54"/>
      <c r="NC88" s="54"/>
      <c r="ND88" s="54"/>
      <c r="NE88" s="54"/>
      <c r="NF88" s="54"/>
      <c r="NG88" s="54"/>
      <c r="NH88" s="54"/>
      <c r="NI88" s="54"/>
      <c r="NJ88" s="54"/>
      <c r="NK88" s="54"/>
      <c r="NL88" s="54"/>
      <c r="NM88" s="54"/>
      <c r="NN88" s="54"/>
      <c r="NO88" s="54"/>
      <c r="NP88" s="54"/>
      <c r="NQ88" s="54"/>
      <c r="NR88" s="54"/>
      <c r="NS88" s="54"/>
      <c r="NT88" s="54"/>
      <c r="NU88" s="54"/>
      <c r="NV88" s="54"/>
      <c r="NW88" s="54"/>
      <c r="NX88" s="54"/>
      <c r="NY88" s="54"/>
      <c r="NZ88" s="54"/>
      <c r="OA88" s="54"/>
      <c r="OB88" s="54"/>
      <c r="OC88" s="54"/>
      <c r="OD88" s="54"/>
      <c r="OE88" s="54"/>
      <c r="OF88" s="54"/>
      <c r="OG88" s="54"/>
      <c r="OH88" s="54"/>
      <c r="OI88" s="54"/>
      <c r="OJ88" s="54"/>
      <c r="OK88" s="54"/>
      <c r="OL88" s="54"/>
      <c r="OM88" s="54"/>
      <c r="ON88" s="54"/>
      <c r="OO88" s="54"/>
      <c r="OP88" s="54"/>
      <c r="OQ88" s="54"/>
      <c r="OR88" s="54"/>
      <c r="OS88" s="54"/>
      <c r="OT88" s="54"/>
      <c r="OU88" s="54"/>
      <c r="OV88" s="54"/>
      <c r="OW88" s="54"/>
      <c r="OX88" s="54"/>
      <c r="OY88" s="54"/>
      <c r="OZ88" s="54"/>
      <c r="PA88" s="54"/>
      <c r="PB88" s="54"/>
      <c r="PC88" s="54"/>
      <c r="PD88" s="54"/>
      <c r="PE88" s="54"/>
      <c r="PF88" s="54"/>
      <c r="PG88" s="54"/>
      <c r="PH88" s="54"/>
      <c r="PI88" s="54"/>
      <c r="PJ88" s="54"/>
      <c r="PK88" s="54"/>
      <c r="PL88" s="54"/>
      <c r="PM88" s="54"/>
      <c r="PN88" s="54"/>
      <c r="PO88" s="54"/>
      <c r="PP88" s="54"/>
      <c r="PQ88" s="54"/>
      <c r="PR88" s="54"/>
      <c r="PS88" s="54"/>
      <c r="PT88" s="54"/>
      <c r="PU88" s="54"/>
      <c r="PV88" s="54"/>
      <c r="PW88" s="54"/>
      <c r="PX88" s="54"/>
      <c r="PY88" s="54"/>
      <c r="PZ88" s="54"/>
      <c r="QA88" s="54"/>
      <c r="QB88" s="54"/>
      <c r="QC88" s="54"/>
      <c r="QD88" s="54"/>
      <c r="QE88" s="54"/>
      <c r="QF88" s="54"/>
      <c r="QG88" s="54"/>
      <c r="QH88" s="54"/>
      <c r="QI88" s="54"/>
      <c r="QJ88" s="54"/>
      <c r="QK88" s="54"/>
      <c r="QL88" s="54"/>
      <c r="QM88" s="54"/>
      <c r="QN88" s="54"/>
      <c r="QO88" s="54"/>
      <c r="QP88" s="54"/>
      <c r="QQ88" s="54"/>
      <c r="QR88" s="54"/>
      <c r="QS88" s="54"/>
      <c r="QT88" s="54"/>
      <c r="QU88" s="54"/>
      <c r="QV88" s="54"/>
      <c r="QW88" s="54"/>
      <c r="QX88" s="54"/>
      <c r="QY88" s="54"/>
      <c r="QZ88" s="54"/>
      <c r="RA88" s="54"/>
      <c r="RB88" s="54"/>
      <c r="RC88" s="54"/>
      <c r="RD88" s="54"/>
      <c r="RE88" s="54"/>
      <c r="RF88" s="54"/>
      <c r="RG88" s="54"/>
      <c r="RH88" s="54"/>
      <c r="RI88" s="54"/>
      <c r="RJ88" s="54"/>
      <c r="RK88" s="54"/>
      <c r="RL88" s="54"/>
      <c r="RM88" s="54"/>
      <c r="RN88" s="54"/>
      <c r="RO88" s="54"/>
      <c r="RP88" s="54"/>
      <c r="RQ88" s="54"/>
      <c r="RR88" s="54"/>
      <c r="RS88" s="54"/>
      <c r="RT88" s="54"/>
      <c r="RU88" s="54"/>
      <c r="RV88" s="54"/>
      <c r="RW88" s="54"/>
      <c r="RX88" s="54"/>
      <c r="RY88" s="54"/>
      <c r="RZ88" s="54"/>
      <c r="SA88" s="54"/>
      <c r="SB88" s="54"/>
      <c r="SC88" s="54"/>
      <c r="SD88" s="54"/>
      <c r="SE88" s="54"/>
      <c r="SF88" s="54"/>
      <c r="SG88" s="54"/>
      <c r="SH88" s="54"/>
      <c r="SI88" s="54"/>
      <c r="SJ88" s="54"/>
      <c r="SK88" s="54"/>
      <c r="SL88" s="54"/>
      <c r="SM88" s="54"/>
      <c r="SN88" s="54"/>
      <c r="SO88" s="54"/>
      <c r="SP88" s="54"/>
      <c r="SQ88" s="54"/>
      <c r="SR88" s="54"/>
      <c r="SS88" s="54"/>
      <c r="ST88" s="54"/>
      <c r="SU88" s="54"/>
      <c r="SV88" s="54"/>
      <c r="SW88" s="54"/>
      <c r="SX88" s="54"/>
      <c r="SY88" s="54"/>
      <c r="SZ88" s="54"/>
      <c r="TA88" s="54"/>
      <c r="TB88" s="54"/>
      <c r="TC88" s="54"/>
      <c r="TD88" s="54"/>
      <c r="TE88" s="54"/>
      <c r="TF88" s="54"/>
      <c r="TG88" s="54"/>
      <c r="TH88" s="54"/>
      <c r="TI88" s="54"/>
      <c r="TJ88" s="54"/>
      <c r="TK88" s="54"/>
      <c r="TL88" s="54"/>
      <c r="TM88" s="54"/>
      <c r="TN88" s="54"/>
      <c r="TO88" s="54"/>
      <c r="TP88" s="54"/>
      <c r="TQ88" s="54"/>
      <c r="TR88" s="54"/>
      <c r="TS88" s="54"/>
      <c r="TT88" s="54"/>
      <c r="TU88" s="54"/>
      <c r="TV88" s="54"/>
      <c r="TW88" s="54"/>
      <c r="TX88" s="54"/>
      <c r="TY88" s="54"/>
      <c r="TZ88" s="54"/>
      <c r="UA88" s="54"/>
      <c r="UB88" s="54"/>
      <c r="UC88" s="54"/>
      <c r="UD88" s="54"/>
      <c r="UE88" s="54"/>
      <c r="UF88" s="54"/>
      <c r="UG88" s="54"/>
      <c r="UH88" s="54"/>
      <c r="UI88" s="54"/>
      <c r="UJ88" s="54"/>
      <c r="UK88" s="54"/>
      <c r="UL88" s="54"/>
      <c r="UM88" s="54"/>
      <c r="UN88" s="54"/>
      <c r="UO88" s="54"/>
      <c r="UP88" s="54"/>
      <c r="UQ88" s="54"/>
      <c r="UR88" s="54"/>
      <c r="US88" s="54"/>
      <c r="UT88" s="54"/>
      <c r="UU88" s="54"/>
      <c r="UV88" s="54"/>
      <c r="UW88" s="54"/>
      <c r="UX88" s="54"/>
      <c r="UY88" s="54"/>
      <c r="UZ88" s="54"/>
      <c r="VA88" s="54"/>
      <c r="VB88" s="54"/>
      <c r="VC88" s="54"/>
      <c r="VD88" s="54"/>
      <c r="VE88" s="54"/>
      <c r="VF88" s="54"/>
      <c r="VG88" s="54"/>
      <c r="VH88" s="54"/>
      <c r="VI88" s="54"/>
      <c r="VJ88" s="54"/>
      <c r="VK88" s="54"/>
      <c r="VL88" s="54"/>
      <c r="VM88" s="54"/>
      <c r="VN88" s="54"/>
      <c r="VO88" s="54"/>
      <c r="VP88" s="54"/>
      <c r="VQ88" s="54"/>
      <c r="VR88" s="54"/>
      <c r="VS88" s="54"/>
      <c r="VT88" s="54"/>
      <c r="VU88" s="54"/>
      <c r="VV88" s="54"/>
      <c r="VW88" s="54"/>
      <c r="VX88" s="54"/>
      <c r="VY88" s="54"/>
      <c r="VZ88" s="54"/>
      <c r="WA88" s="54"/>
      <c r="WB88" s="54"/>
      <c r="WC88" s="54"/>
      <c r="WD88" s="54"/>
      <c r="WE88" s="54"/>
      <c r="WF88" s="54"/>
      <c r="WG88" s="54"/>
      <c r="WH88" s="54"/>
      <c r="WI88" s="54"/>
      <c r="WJ88" s="54"/>
      <c r="WK88" s="54"/>
      <c r="WL88" s="54"/>
      <c r="WM88" s="54"/>
      <c r="WN88" s="54"/>
      <c r="WO88" s="54"/>
      <c r="WP88" s="54"/>
      <c r="WQ88" s="54"/>
      <c r="WR88" s="54"/>
      <c r="WS88" s="54"/>
      <c r="WT88" s="54"/>
      <c r="WU88" s="54"/>
      <c r="WV88" s="54"/>
      <c r="WW88" s="54"/>
      <c r="WX88" s="54"/>
      <c r="WY88" s="54"/>
      <c r="WZ88" s="54"/>
      <c r="XA88" s="54"/>
      <c r="XB88" s="54"/>
      <c r="XC88" s="54"/>
      <c r="XD88" s="54"/>
      <c r="XE88" s="54"/>
      <c r="XF88" s="54"/>
      <c r="XG88" s="54"/>
      <c r="XH88" s="54"/>
      <c r="XI88" s="54"/>
      <c r="XJ88" s="54"/>
      <c r="XK88" s="54"/>
      <c r="XL88" s="54"/>
      <c r="XM88" s="54"/>
      <c r="XN88" s="54"/>
      <c r="XO88" s="54"/>
      <c r="XP88" s="54"/>
      <c r="XQ88" s="54"/>
      <c r="XR88" s="54"/>
      <c r="XS88" s="54"/>
      <c r="XT88" s="54"/>
      <c r="XU88" s="54"/>
      <c r="XV88" s="54"/>
      <c r="XW88" s="54"/>
      <c r="XX88" s="54"/>
      <c r="XY88" s="54"/>
      <c r="XZ88" s="54"/>
      <c r="YA88" s="54"/>
      <c r="YB88" s="54"/>
      <c r="YC88" s="54"/>
      <c r="YD88" s="54"/>
      <c r="YE88" s="54"/>
      <c r="YF88" s="54"/>
      <c r="YG88" s="54"/>
      <c r="YH88" s="54"/>
      <c r="YI88" s="54"/>
      <c r="YJ88" s="54"/>
      <c r="YK88" s="54"/>
      <c r="YL88" s="54"/>
      <c r="YM88" s="54"/>
      <c r="YN88" s="54"/>
      <c r="YO88" s="54"/>
      <c r="YP88" s="54"/>
      <c r="YQ88" s="54"/>
      <c r="YR88" s="54"/>
      <c r="YS88" s="54"/>
      <c r="YT88" s="54"/>
      <c r="YU88" s="54"/>
      <c r="YV88" s="54"/>
      <c r="YW88" s="54"/>
      <c r="YX88" s="54"/>
      <c r="YY88" s="54"/>
      <c r="YZ88" s="54"/>
      <c r="ZA88" s="54"/>
      <c r="ZB88" s="54"/>
      <c r="ZC88" s="54"/>
      <c r="ZD88" s="54"/>
      <c r="ZE88" s="54"/>
      <c r="ZF88" s="54"/>
      <c r="ZG88" s="54"/>
      <c r="ZH88" s="54"/>
      <c r="ZI88" s="54"/>
      <c r="ZJ88" s="54"/>
      <c r="ZK88" s="54"/>
      <c r="ZL88" s="54"/>
      <c r="ZM88" s="54"/>
      <c r="ZN88" s="54"/>
      <c r="ZO88" s="54"/>
      <c r="ZP88" s="54"/>
      <c r="ZQ88" s="54"/>
      <c r="ZR88" s="54"/>
      <c r="ZS88" s="54"/>
      <c r="ZT88" s="54"/>
      <c r="ZU88" s="54"/>
      <c r="ZV88" s="54"/>
      <c r="ZW88" s="54"/>
      <c r="ZX88" s="54"/>
      <c r="ZY88" s="54"/>
      <c r="ZZ88" s="54"/>
      <c r="AAA88" s="54"/>
      <c r="AAB88" s="54"/>
      <c r="AAC88" s="54"/>
      <c r="AAD88" s="54"/>
      <c r="AAE88" s="54"/>
      <c r="AAF88" s="54"/>
      <c r="AAG88" s="54"/>
      <c r="AAH88" s="54"/>
      <c r="AAI88" s="54"/>
      <c r="AAJ88" s="54"/>
      <c r="AAK88" s="54"/>
      <c r="AAL88" s="54"/>
      <c r="AAM88" s="54"/>
      <c r="AAN88" s="54"/>
      <c r="AAO88" s="54"/>
      <c r="AAP88" s="54"/>
      <c r="AAQ88" s="54"/>
      <c r="AAR88" s="54"/>
      <c r="AAS88" s="54"/>
      <c r="AAT88" s="54"/>
      <c r="AAU88" s="54"/>
      <c r="AAV88" s="54"/>
      <c r="AAW88" s="54"/>
      <c r="AAX88" s="54"/>
      <c r="AAY88" s="54"/>
      <c r="AAZ88" s="54"/>
      <c r="ABA88" s="54"/>
      <c r="ABB88" s="54"/>
      <c r="ABC88" s="54"/>
      <c r="ABD88" s="54"/>
      <c r="ABE88" s="54"/>
      <c r="ABF88" s="54"/>
      <c r="ABG88" s="54"/>
      <c r="ABH88" s="54"/>
      <c r="ABI88" s="54"/>
      <c r="ABJ88" s="54"/>
      <c r="ABK88" s="54"/>
      <c r="ABL88" s="54"/>
      <c r="ABM88" s="54"/>
      <c r="ABN88" s="54"/>
      <c r="ABO88" s="54"/>
      <c r="ABP88" s="54"/>
      <c r="ABQ88" s="54"/>
      <c r="ABR88" s="54"/>
      <c r="ABS88" s="54"/>
      <c r="ABT88" s="54"/>
      <c r="ABU88" s="54"/>
      <c r="ABV88" s="54"/>
      <c r="ABW88" s="54"/>
      <c r="ABX88" s="54"/>
      <c r="ABY88" s="54"/>
      <c r="ABZ88" s="54"/>
      <c r="ACA88" s="54"/>
      <c r="ACB88" s="54"/>
      <c r="ACC88" s="54"/>
      <c r="ACD88" s="54"/>
      <c r="ACE88" s="54"/>
      <c r="ACF88" s="54"/>
      <c r="ACG88" s="54"/>
      <c r="ACH88" s="54"/>
      <c r="ACI88" s="54"/>
      <c r="ACJ88" s="54"/>
      <c r="ACK88" s="54"/>
      <c r="ACL88" s="54"/>
      <c r="ACM88" s="54"/>
      <c r="ACN88" s="54"/>
      <c r="ACO88" s="54"/>
      <c r="ACP88" s="54"/>
      <c r="ACQ88" s="54"/>
      <c r="ACR88" s="54"/>
      <c r="ACS88" s="54"/>
      <c r="ACT88" s="54"/>
      <c r="ACU88" s="54"/>
      <c r="ACV88" s="54"/>
      <c r="ACW88" s="54"/>
      <c r="ACX88" s="54"/>
      <c r="ACY88" s="54"/>
      <c r="ACZ88" s="54"/>
      <c r="ADA88" s="54"/>
      <c r="ADB88" s="54"/>
      <c r="ADC88" s="54"/>
      <c r="ADD88" s="54"/>
      <c r="ADE88" s="54"/>
      <c r="ADF88" s="54"/>
      <c r="ADG88" s="54"/>
      <c r="ADH88" s="54"/>
      <c r="ADI88" s="54"/>
      <c r="ADJ88" s="54"/>
      <c r="ADK88" s="54"/>
      <c r="ADL88" s="54"/>
      <c r="ADM88" s="54"/>
      <c r="ADN88" s="54"/>
      <c r="ADO88" s="54"/>
      <c r="ADP88" s="54"/>
      <c r="ADQ88" s="54"/>
      <c r="ADR88" s="54"/>
      <c r="ADS88" s="54"/>
      <c r="ADT88" s="54"/>
      <c r="ADU88" s="54"/>
      <c r="ADV88" s="54"/>
      <c r="ADW88" s="54"/>
      <c r="ADX88" s="54"/>
      <c r="ADY88" s="54"/>
      <c r="ADZ88" s="54"/>
      <c r="AEA88" s="54"/>
      <c r="AEB88" s="54"/>
      <c r="AEC88" s="54"/>
      <c r="AED88" s="54"/>
      <c r="AEE88" s="54"/>
      <c r="AEF88" s="54"/>
      <c r="AEG88" s="54"/>
      <c r="AEH88" s="54"/>
      <c r="AEI88" s="54"/>
      <c r="AEJ88" s="54"/>
      <c r="AEK88" s="54"/>
      <c r="AEL88" s="54"/>
      <c r="AEM88" s="54"/>
      <c r="AEN88" s="54"/>
      <c r="AEO88" s="54"/>
      <c r="AEP88" s="54"/>
      <c r="AEQ88" s="54"/>
      <c r="AER88" s="54"/>
      <c r="AES88" s="54"/>
      <c r="AET88" s="54"/>
      <c r="AEU88" s="54"/>
      <c r="AEV88" s="54"/>
      <c r="AEW88" s="54"/>
      <c r="AEX88" s="54"/>
      <c r="AEY88" s="54"/>
      <c r="AEZ88" s="54"/>
      <c r="AFA88" s="54"/>
      <c r="AFB88" s="54"/>
      <c r="AFC88" s="54"/>
      <c r="AFD88" s="54"/>
      <c r="AFE88" s="54"/>
      <c r="AFF88" s="54"/>
      <c r="AFG88" s="54"/>
      <c r="AFH88" s="54"/>
      <c r="AFI88" s="54"/>
      <c r="AFJ88" s="54"/>
      <c r="AFK88" s="54"/>
      <c r="AFL88" s="54"/>
      <c r="AFM88" s="54"/>
      <c r="AFN88" s="54"/>
      <c r="AFO88" s="54"/>
      <c r="AFP88" s="54"/>
      <c r="AFQ88" s="54"/>
      <c r="AFR88" s="54"/>
      <c r="AFS88" s="54"/>
      <c r="AFT88" s="54"/>
      <c r="AFU88" s="55"/>
      <c r="AFV88" s="55"/>
      <c r="AFW88" s="55"/>
      <c r="AFX88" s="55"/>
      <c r="AFY88" s="55"/>
      <c r="AFZ88" s="55"/>
      <c r="AGA88" s="55"/>
      <c r="AGB88" s="55"/>
      <c r="AGC88" s="55"/>
      <c r="AGD88" s="55"/>
      <c r="AGE88" s="55"/>
      <c r="AGF88" s="55"/>
      <c r="AGG88" s="55"/>
      <c r="AGH88" s="55"/>
      <c r="AGI88" s="55"/>
      <c r="AGJ88" s="55"/>
      <c r="AGK88" s="55"/>
      <c r="AGL88" s="55"/>
      <c r="AGM88" s="55"/>
      <c r="AGN88" s="55"/>
      <c r="AGO88" s="55"/>
      <c r="AGP88" s="55"/>
      <c r="AGQ88" s="55"/>
      <c r="AGR88" s="55"/>
      <c r="AGS88" s="55"/>
      <c r="AGT88" s="55"/>
      <c r="AGU88" s="55"/>
      <c r="AGV88" s="55"/>
      <c r="AGW88" s="55"/>
      <c r="AGX88" s="55"/>
      <c r="AGY88" s="55"/>
      <c r="AGZ88" s="55"/>
      <c r="AHA88" s="55"/>
      <c r="AHB88" s="55"/>
      <c r="AHC88" s="55"/>
      <c r="AHD88" s="55"/>
      <c r="AHE88" s="55"/>
      <c r="AHF88" s="55"/>
      <c r="AHG88" s="55"/>
      <c r="AHH88" s="55"/>
      <c r="AHI88" s="55"/>
      <c r="AHJ88" s="55"/>
      <c r="AHK88" s="55"/>
      <c r="AHL88" s="55"/>
      <c r="AHM88" s="55"/>
      <c r="AHN88" s="55"/>
      <c r="AHO88" s="55"/>
      <c r="AHP88" s="55"/>
      <c r="AHQ88" s="55"/>
      <c r="AHR88" s="55"/>
      <c r="AHS88" s="55"/>
      <c r="AHT88" s="55"/>
      <c r="AHU88" s="55"/>
      <c r="AHV88" s="55"/>
      <c r="AHW88" s="55"/>
      <c r="AHX88" s="55"/>
      <c r="AHY88" s="55"/>
      <c r="AHZ88" s="55"/>
      <c r="AIA88" s="55"/>
      <c r="AIB88" s="55"/>
      <c r="AIC88" s="55"/>
      <c r="AID88" s="55"/>
      <c r="AIE88" s="55"/>
      <c r="AIF88" s="55"/>
      <c r="AIG88" s="55"/>
      <c r="AIH88" s="55"/>
      <c r="AII88" s="55"/>
      <c r="AIJ88" s="55"/>
      <c r="AIK88" s="55"/>
      <c r="AIL88" s="55"/>
      <c r="AIM88" s="55"/>
      <c r="AIN88" s="55"/>
      <c r="AIO88" s="55"/>
      <c r="AIP88" s="55"/>
      <c r="AIQ88" s="55"/>
      <c r="AIR88" s="55"/>
      <c r="AIS88" s="55"/>
      <c r="AIT88" s="55"/>
      <c r="AIU88" s="55"/>
      <c r="AIV88" s="55"/>
      <c r="AIW88" s="55"/>
      <c r="AIX88" s="55"/>
      <c r="AIY88" s="55"/>
      <c r="AIZ88" s="55"/>
      <c r="AJA88" s="55"/>
      <c r="AJB88" s="55"/>
      <c r="AJC88" s="55"/>
      <c r="AJD88" s="55"/>
      <c r="AJE88" s="55"/>
      <c r="AJF88" s="55"/>
      <c r="AJG88" s="55"/>
      <c r="AJH88" s="55"/>
      <c r="AJI88" s="55"/>
      <c r="AJJ88" s="55"/>
      <c r="AJK88" s="55"/>
      <c r="AJL88" s="55"/>
      <c r="AJM88" s="55"/>
      <c r="AJN88" s="55"/>
      <c r="AJO88" s="55"/>
      <c r="AJP88" s="55"/>
      <c r="AJQ88" s="55"/>
      <c r="AJR88" s="55"/>
      <c r="AJS88" s="55"/>
      <c r="AJT88" s="55"/>
      <c r="AJU88" s="55"/>
      <c r="AJV88" s="55"/>
      <c r="AJW88" s="55"/>
      <c r="AJX88" s="55"/>
      <c r="AJY88" s="55"/>
      <c r="AJZ88" s="55"/>
      <c r="AKA88" s="55"/>
      <c r="AKB88" s="55"/>
      <c r="AKC88" s="55"/>
      <c r="AKD88" s="55"/>
      <c r="AKE88" s="55"/>
      <c r="AKF88" s="55"/>
      <c r="AKG88" s="55"/>
      <c r="AKH88" s="55"/>
      <c r="AKI88" s="55"/>
      <c r="AKJ88" s="55"/>
      <c r="AKK88" s="55"/>
      <c r="AKL88" s="55"/>
      <c r="AKM88" s="55"/>
      <c r="AKN88" s="55"/>
      <c r="AKO88" s="55"/>
      <c r="AKP88" s="55"/>
      <c r="AKQ88" s="55"/>
      <c r="AKR88" s="55"/>
      <c r="AKS88" s="55"/>
      <c r="AKT88" s="55"/>
      <c r="AKU88" s="55"/>
      <c r="AKV88" s="55"/>
      <c r="AKW88" s="55"/>
      <c r="AKX88" s="55"/>
      <c r="AKY88" s="55"/>
      <c r="AKZ88" s="55"/>
      <c r="ALA88" s="55"/>
      <c r="ALB88" s="55"/>
      <c r="ALC88" s="55"/>
      <c r="ALD88" s="55"/>
      <c r="ALE88" s="55"/>
      <c r="ALF88" s="55"/>
      <c r="ALG88" s="55"/>
      <c r="ALH88" s="55"/>
      <c r="ALI88" s="55"/>
      <c r="ALJ88" s="55"/>
      <c r="ALK88" s="55"/>
      <c r="ALL88" s="55"/>
      <c r="ALM88" s="55"/>
      <c r="ALN88" s="55"/>
      <c r="ALO88" s="55"/>
      <c r="ALP88" s="55"/>
      <c r="ALQ88" s="55"/>
      <c r="ALR88" s="55"/>
      <c r="ALS88" s="55"/>
      <c r="ALT88" s="55"/>
      <c r="ALU88" s="55"/>
      <c r="ALV88" s="55"/>
      <c r="ALW88" s="55"/>
      <c r="ALX88" s="55"/>
      <c r="ALY88" s="55"/>
      <c r="ALZ88" s="55"/>
      <c r="AMA88" s="55"/>
      <c r="AMB88" s="55"/>
      <c r="AMC88" s="55"/>
      <c r="AMD88" s="55"/>
      <c r="AME88" s="55"/>
      <c r="AMF88" s="55"/>
      <c r="AMG88" s="55"/>
      <c r="AMH88" s="55"/>
      <c r="AMI88" s="55"/>
      <c r="AMJ88" s="55"/>
      <c r="AMK88" s="55"/>
    </row>
    <row r="89" spans="1:1025" ht="25.5" x14ac:dyDescent="0.2">
      <c r="A89" s="42" t="s">
        <v>214</v>
      </c>
      <c r="B89" s="38" t="s">
        <v>215</v>
      </c>
      <c r="C89" s="30" t="s">
        <v>318</v>
      </c>
      <c r="D89" s="35" t="s">
        <v>108</v>
      </c>
      <c r="E89" s="66">
        <f t="shared" si="121"/>
        <v>0</v>
      </c>
      <c r="F89" s="66">
        <f t="shared" si="122"/>
        <v>18.449000000000002</v>
      </c>
      <c r="G89" s="66">
        <f t="shared" si="123"/>
        <v>0</v>
      </c>
      <c r="H89" s="66">
        <f t="shared" si="124"/>
        <v>0</v>
      </c>
      <c r="I89" s="66">
        <f t="shared" si="125"/>
        <v>0</v>
      </c>
      <c r="J89" s="66">
        <f t="shared" si="126"/>
        <v>0</v>
      </c>
      <c r="K89" s="66">
        <f t="shared" si="127"/>
        <v>850</v>
      </c>
      <c r="L89" s="66">
        <f t="shared" si="128"/>
        <v>0</v>
      </c>
      <c r="M89" s="66">
        <v>0</v>
      </c>
      <c r="N89" s="66">
        <v>0</v>
      </c>
      <c r="O89" s="66">
        <v>0</v>
      </c>
      <c r="P89" s="66">
        <v>0</v>
      </c>
      <c r="Q89" s="66">
        <v>0</v>
      </c>
      <c r="R89" s="66">
        <v>0</v>
      </c>
      <c r="S89" s="66">
        <v>0</v>
      </c>
      <c r="T89" s="66">
        <v>0</v>
      </c>
      <c r="U89" s="66">
        <v>0</v>
      </c>
      <c r="V89" s="66">
        <v>0</v>
      </c>
      <c r="W89" s="66">
        <v>0</v>
      </c>
      <c r="X89" s="66">
        <v>0</v>
      </c>
      <c r="Y89" s="66">
        <v>0</v>
      </c>
      <c r="Z89" s="66">
        <v>0</v>
      </c>
      <c r="AA89" s="66">
        <v>0</v>
      </c>
      <c r="AB89" s="66">
        <v>0</v>
      </c>
      <c r="AC89" s="66">
        <v>0</v>
      </c>
      <c r="AD89" s="66">
        <v>0</v>
      </c>
      <c r="AE89" s="66">
        <v>0</v>
      </c>
      <c r="AF89" s="66">
        <v>0</v>
      </c>
      <c r="AG89" s="66">
        <v>0</v>
      </c>
      <c r="AH89" s="66">
        <v>0</v>
      </c>
      <c r="AI89" s="66">
        <v>0</v>
      </c>
      <c r="AJ89" s="66">
        <v>0</v>
      </c>
      <c r="AK89" s="66">
        <v>0</v>
      </c>
      <c r="AL89" s="66">
        <v>18.449000000000002</v>
      </c>
      <c r="AM89" s="66">
        <v>0</v>
      </c>
      <c r="AN89" s="66">
        <v>0</v>
      </c>
      <c r="AO89" s="66">
        <v>0</v>
      </c>
      <c r="AP89" s="66">
        <v>0</v>
      </c>
      <c r="AQ89" s="66">
        <v>850</v>
      </c>
      <c r="AR89" s="66">
        <v>0</v>
      </c>
      <c r="AS89" s="66">
        <f t="shared" si="129"/>
        <v>0</v>
      </c>
      <c r="AT89" s="66">
        <f t="shared" si="130"/>
        <v>0</v>
      </c>
      <c r="AU89" s="66">
        <f t="shared" si="131"/>
        <v>0</v>
      </c>
      <c r="AV89" s="66">
        <f t="shared" si="132"/>
        <v>0</v>
      </c>
      <c r="AW89" s="66">
        <f t="shared" si="133"/>
        <v>0</v>
      </c>
      <c r="AX89" s="66">
        <f t="shared" si="134"/>
        <v>0</v>
      </c>
      <c r="AY89" s="66">
        <f t="shared" si="135"/>
        <v>0</v>
      </c>
      <c r="AZ89" s="66">
        <f t="shared" si="136"/>
        <v>0</v>
      </c>
      <c r="BA89" s="66">
        <v>0</v>
      </c>
      <c r="BB89" s="66">
        <v>0</v>
      </c>
      <c r="BC89" s="66">
        <v>0</v>
      </c>
      <c r="BD89" s="66">
        <v>0</v>
      </c>
      <c r="BE89" s="66">
        <v>0</v>
      </c>
      <c r="BF89" s="66">
        <v>0</v>
      </c>
      <c r="BG89" s="66">
        <v>0</v>
      </c>
      <c r="BH89" s="66">
        <v>0</v>
      </c>
      <c r="BI89" s="77">
        <v>0</v>
      </c>
      <c r="BJ89" s="77">
        <v>0</v>
      </c>
      <c r="BK89" s="77">
        <v>0</v>
      </c>
      <c r="BL89" s="77">
        <v>0</v>
      </c>
      <c r="BM89" s="77">
        <v>0</v>
      </c>
      <c r="BN89" s="77">
        <v>0</v>
      </c>
      <c r="BO89" s="77">
        <v>0</v>
      </c>
      <c r="BP89" s="77">
        <v>0</v>
      </c>
      <c r="BQ89" s="66">
        <v>0</v>
      </c>
      <c r="BR89" s="66">
        <v>0</v>
      </c>
      <c r="BS89" s="66">
        <v>0</v>
      </c>
      <c r="BT89" s="66">
        <v>0</v>
      </c>
      <c r="BU89" s="66">
        <v>0</v>
      </c>
      <c r="BV89" s="66">
        <v>0</v>
      </c>
      <c r="BW89" s="66">
        <v>0</v>
      </c>
      <c r="BX89" s="66">
        <v>0</v>
      </c>
      <c r="BY89" s="66">
        <v>0</v>
      </c>
      <c r="BZ89" s="66">
        <v>0</v>
      </c>
      <c r="CA89" s="66">
        <v>0</v>
      </c>
      <c r="CB89" s="66">
        <v>0</v>
      </c>
      <c r="CC89" s="66">
        <v>0</v>
      </c>
      <c r="CD89" s="66">
        <v>0</v>
      </c>
      <c r="CE89" s="66">
        <v>0</v>
      </c>
      <c r="CF89" s="66">
        <v>0</v>
      </c>
      <c r="CG89" s="66" t="s">
        <v>108</v>
      </c>
      <c r="CH89" s="66" t="s">
        <v>108</v>
      </c>
      <c r="CI89" s="66">
        <f t="shared" si="155"/>
        <v>-18.449000000000002</v>
      </c>
      <c r="CJ89" s="66" t="s">
        <v>108</v>
      </c>
      <c r="CK89" s="35" t="s">
        <v>108</v>
      </c>
    </row>
    <row r="90" spans="1:1025" s="56" customFormat="1" ht="15.75" x14ac:dyDescent="0.25">
      <c r="A90" s="39" t="s">
        <v>216</v>
      </c>
      <c r="B90" s="39" t="s">
        <v>185</v>
      </c>
      <c r="C90" s="41" t="s">
        <v>107</v>
      </c>
      <c r="D90" s="57" t="s">
        <v>108</v>
      </c>
      <c r="E90" s="64">
        <f t="shared" ref="E90:E117" si="162">SUM(M90,U90,AC90,AK90)</f>
        <v>0</v>
      </c>
      <c r="F90" s="64">
        <f t="shared" ref="F90:F117" si="163">SUM(N90,V90,AD90,AL90)</f>
        <v>37.0989</v>
      </c>
      <c r="G90" s="64">
        <f t="shared" ref="G90:G117" si="164">SUM(O90,W90,AE90,AM90)</f>
        <v>0</v>
      </c>
      <c r="H90" s="64">
        <f t="shared" ref="H90:H117" si="165">SUM(P90,X90,AF90,AN90)</f>
        <v>0</v>
      </c>
      <c r="I90" s="64">
        <f t="shared" ref="I90:I117" si="166">SUM(Q90,Y90,AG90,AO90)</f>
        <v>0</v>
      </c>
      <c r="J90" s="64">
        <f t="shared" ref="J90:J117" si="167">SUM(R90,Z90,AH90,AP90)</f>
        <v>0</v>
      </c>
      <c r="K90" s="64">
        <f t="shared" ref="K90:K117" si="168">SUM(S90,AA90,AI90,AQ90)</f>
        <v>1366</v>
      </c>
      <c r="L90" s="64">
        <f t="shared" ref="L90:L117" si="169">SUM(T90,AB90,AJ90,AR90)</f>
        <v>0</v>
      </c>
      <c r="M90" s="64">
        <f t="shared" ref="M90:AR90" si="170">SUM(M91:M91)</f>
        <v>0</v>
      </c>
      <c r="N90" s="64">
        <f t="shared" si="170"/>
        <v>0</v>
      </c>
      <c r="O90" s="64">
        <f t="shared" si="170"/>
        <v>0</v>
      </c>
      <c r="P90" s="64">
        <f t="shared" si="170"/>
        <v>0</v>
      </c>
      <c r="Q90" s="64">
        <f t="shared" si="170"/>
        <v>0</v>
      </c>
      <c r="R90" s="64">
        <f t="shared" si="170"/>
        <v>0</v>
      </c>
      <c r="S90" s="64">
        <f t="shared" si="170"/>
        <v>0</v>
      </c>
      <c r="T90" s="64">
        <f t="shared" si="170"/>
        <v>0</v>
      </c>
      <c r="U90" s="64">
        <f t="shared" si="170"/>
        <v>0</v>
      </c>
      <c r="V90" s="64">
        <f t="shared" si="170"/>
        <v>0</v>
      </c>
      <c r="W90" s="64">
        <f t="shared" si="170"/>
        <v>0</v>
      </c>
      <c r="X90" s="64">
        <f t="shared" si="170"/>
        <v>0</v>
      </c>
      <c r="Y90" s="64">
        <f t="shared" si="170"/>
        <v>0</v>
      </c>
      <c r="Z90" s="64">
        <f t="shared" si="170"/>
        <v>0</v>
      </c>
      <c r="AA90" s="64">
        <f t="shared" si="170"/>
        <v>0</v>
      </c>
      <c r="AB90" s="64">
        <f t="shared" si="170"/>
        <v>0</v>
      </c>
      <c r="AC90" s="64">
        <f t="shared" si="170"/>
        <v>0</v>
      </c>
      <c r="AD90" s="64">
        <f t="shared" si="170"/>
        <v>0</v>
      </c>
      <c r="AE90" s="64">
        <f t="shared" si="170"/>
        <v>0</v>
      </c>
      <c r="AF90" s="64">
        <f t="shared" si="170"/>
        <v>0</v>
      </c>
      <c r="AG90" s="64">
        <f t="shared" si="170"/>
        <v>0</v>
      </c>
      <c r="AH90" s="64">
        <f t="shared" si="170"/>
        <v>0</v>
      </c>
      <c r="AI90" s="64">
        <f t="shared" si="170"/>
        <v>0</v>
      </c>
      <c r="AJ90" s="64">
        <f t="shared" si="170"/>
        <v>0</v>
      </c>
      <c r="AK90" s="64">
        <f t="shared" si="170"/>
        <v>0</v>
      </c>
      <c r="AL90" s="64">
        <f t="shared" si="170"/>
        <v>37.0989</v>
      </c>
      <c r="AM90" s="64">
        <f t="shared" si="170"/>
        <v>0</v>
      </c>
      <c r="AN90" s="64">
        <f t="shared" si="170"/>
        <v>0</v>
      </c>
      <c r="AO90" s="64">
        <f t="shared" si="170"/>
        <v>0</v>
      </c>
      <c r="AP90" s="64">
        <f t="shared" si="170"/>
        <v>0</v>
      </c>
      <c r="AQ90" s="64">
        <f t="shared" si="170"/>
        <v>1366</v>
      </c>
      <c r="AR90" s="64">
        <f t="shared" si="170"/>
        <v>0</v>
      </c>
      <c r="AS90" s="64">
        <f t="shared" ref="AS90:AS117" si="171">SUM(BA90,BI90,BQ90,BY90)</f>
        <v>0</v>
      </c>
      <c r="AT90" s="64">
        <f t="shared" ref="AT90:AT117" si="172">SUM(BB90,BJ90,BR90,BZ90)</f>
        <v>0</v>
      </c>
      <c r="AU90" s="64">
        <f t="shared" ref="AU90:AU117" si="173">SUM(BC90,BK90,BS90,CA90)</f>
        <v>0</v>
      </c>
      <c r="AV90" s="64">
        <f t="shared" ref="AV90:AV117" si="174">SUM(BD90,BL90,BT90,CB90)</f>
        <v>0</v>
      </c>
      <c r="AW90" s="64">
        <f t="shared" ref="AW90:AW117" si="175">SUM(BE90,BM90,BU90,CC90)</f>
        <v>0</v>
      </c>
      <c r="AX90" s="64">
        <f t="shared" ref="AX90:AX117" si="176">SUM(BF90,BN90,BV90,CD90)</f>
        <v>0</v>
      </c>
      <c r="AY90" s="64">
        <f t="shared" ref="AY90:AY117" si="177">SUM(BG90,BO90,BW90,CE90)</f>
        <v>0</v>
      </c>
      <c r="AZ90" s="64">
        <f t="shared" ref="AZ90:AZ117" si="178">SUM(BH90,BP90,BX90,CF90)</f>
        <v>0</v>
      </c>
      <c r="BA90" s="64">
        <f t="shared" ref="BA90:BH90" si="179">SUM(BA91:BA91)</f>
        <v>0</v>
      </c>
      <c r="BB90" s="64">
        <f t="shared" si="179"/>
        <v>0</v>
      </c>
      <c r="BC90" s="64">
        <f t="shared" si="179"/>
        <v>0</v>
      </c>
      <c r="BD90" s="64">
        <f t="shared" si="179"/>
        <v>0</v>
      </c>
      <c r="BE90" s="64">
        <f t="shared" si="179"/>
        <v>0</v>
      </c>
      <c r="BF90" s="64">
        <f t="shared" si="179"/>
        <v>0</v>
      </c>
      <c r="BG90" s="64">
        <f t="shared" si="179"/>
        <v>0</v>
      </c>
      <c r="BH90" s="64">
        <f t="shared" si="179"/>
        <v>0</v>
      </c>
      <c r="BI90" s="75">
        <f t="shared" ref="BI90:CF90" si="180">SUM(BI91:BI91)</f>
        <v>0</v>
      </c>
      <c r="BJ90" s="75">
        <f t="shared" si="180"/>
        <v>0</v>
      </c>
      <c r="BK90" s="75">
        <f t="shared" si="180"/>
        <v>0</v>
      </c>
      <c r="BL90" s="75">
        <f t="shared" si="180"/>
        <v>0</v>
      </c>
      <c r="BM90" s="75">
        <f t="shared" si="180"/>
        <v>0</v>
      </c>
      <c r="BN90" s="75">
        <f t="shared" si="180"/>
        <v>0</v>
      </c>
      <c r="BO90" s="75">
        <f t="shared" si="180"/>
        <v>0</v>
      </c>
      <c r="BP90" s="75">
        <f t="shared" si="180"/>
        <v>0</v>
      </c>
      <c r="BQ90" s="64">
        <f t="shared" si="180"/>
        <v>0</v>
      </c>
      <c r="BR90" s="64">
        <f t="shared" si="180"/>
        <v>0</v>
      </c>
      <c r="BS90" s="64">
        <f t="shared" si="180"/>
        <v>0</v>
      </c>
      <c r="BT90" s="64">
        <f t="shared" si="180"/>
        <v>0</v>
      </c>
      <c r="BU90" s="64">
        <f t="shared" si="180"/>
        <v>0</v>
      </c>
      <c r="BV90" s="64">
        <f t="shared" si="180"/>
        <v>0</v>
      </c>
      <c r="BW90" s="64">
        <f t="shared" si="180"/>
        <v>0</v>
      </c>
      <c r="BX90" s="64">
        <f t="shared" si="180"/>
        <v>0</v>
      </c>
      <c r="BY90" s="64">
        <f t="shared" si="180"/>
        <v>0</v>
      </c>
      <c r="BZ90" s="64">
        <f t="shared" si="180"/>
        <v>0</v>
      </c>
      <c r="CA90" s="64">
        <f t="shared" si="180"/>
        <v>0</v>
      </c>
      <c r="CB90" s="64">
        <f t="shared" si="180"/>
        <v>0</v>
      </c>
      <c r="CC90" s="64">
        <f t="shared" si="180"/>
        <v>0</v>
      </c>
      <c r="CD90" s="64">
        <f t="shared" si="180"/>
        <v>0</v>
      </c>
      <c r="CE90" s="64">
        <f t="shared" si="180"/>
        <v>0</v>
      </c>
      <c r="CF90" s="64">
        <f t="shared" si="180"/>
        <v>0</v>
      </c>
      <c r="CG90" s="64" t="s">
        <v>108</v>
      </c>
      <c r="CH90" s="64" t="s">
        <v>108</v>
      </c>
      <c r="CI90" s="64">
        <f t="shared" si="155"/>
        <v>-37.0989</v>
      </c>
      <c r="CJ90" s="64" t="s">
        <v>108</v>
      </c>
      <c r="CK90" s="57" t="s">
        <v>108</v>
      </c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  <c r="DX90" s="54"/>
      <c r="DY90" s="54"/>
      <c r="DZ90" s="54"/>
      <c r="EA90" s="54"/>
      <c r="EB90" s="54"/>
      <c r="EC90" s="54"/>
      <c r="ED90" s="54"/>
      <c r="EE90" s="54"/>
      <c r="EF90" s="54"/>
      <c r="EG90" s="54"/>
      <c r="EH90" s="54"/>
      <c r="EI90" s="54"/>
      <c r="EJ90" s="54"/>
      <c r="EK90" s="54"/>
      <c r="EL90" s="54"/>
      <c r="EM90" s="54"/>
      <c r="EN90" s="54"/>
      <c r="EO90" s="54"/>
      <c r="EP90" s="54"/>
      <c r="EQ90" s="54"/>
      <c r="ER90" s="54"/>
      <c r="ES90" s="54"/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54"/>
      <c r="FH90" s="54"/>
      <c r="FI90" s="54"/>
      <c r="FJ90" s="54"/>
      <c r="FK90" s="54"/>
      <c r="FL90" s="54"/>
      <c r="FM90" s="54"/>
      <c r="FN90" s="54"/>
      <c r="FO90" s="54"/>
      <c r="FP90" s="54"/>
      <c r="FQ90" s="54"/>
      <c r="FR90" s="54"/>
      <c r="FS90" s="54"/>
      <c r="FT90" s="54"/>
      <c r="FU90" s="54"/>
      <c r="FV90" s="54"/>
      <c r="FW90" s="54"/>
      <c r="FX90" s="54"/>
      <c r="FY90" s="54"/>
      <c r="FZ90" s="54"/>
      <c r="GA90" s="54"/>
      <c r="GB90" s="54"/>
      <c r="GC90" s="54"/>
      <c r="GD90" s="54"/>
      <c r="GE90" s="54"/>
      <c r="GF90" s="54"/>
      <c r="GG90" s="54"/>
      <c r="GH90" s="54"/>
      <c r="GI90" s="54"/>
      <c r="GJ90" s="54"/>
      <c r="GK90" s="54"/>
      <c r="GL90" s="54"/>
      <c r="GM90" s="54"/>
      <c r="GN90" s="54"/>
      <c r="GO90" s="54"/>
      <c r="GP90" s="54"/>
      <c r="GQ90" s="54"/>
      <c r="GR90" s="54"/>
      <c r="GS90" s="54"/>
      <c r="GT90" s="54"/>
      <c r="GU90" s="54"/>
      <c r="GV90" s="54"/>
      <c r="GW90" s="54"/>
      <c r="GX90" s="54"/>
      <c r="GY90" s="54"/>
      <c r="GZ90" s="54"/>
      <c r="HA90" s="54"/>
      <c r="HB90" s="54"/>
      <c r="HC90" s="54"/>
      <c r="HD90" s="54"/>
      <c r="HE90" s="54"/>
      <c r="HF90" s="54"/>
      <c r="HG90" s="54"/>
      <c r="HH90" s="54"/>
      <c r="HI90" s="54"/>
      <c r="HJ90" s="54"/>
      <c r="HK90" s="54"/>
      <c r="HL90" s="54"/>
      <c r="HM90" s="54"/>
      <c r="HN90" s="54"/>
      <c r="HO90" s="54"/>
      <c r="HP90" s="54"/>
      <c r="HQ90" s="54"/>
      <c r="HR90" s="54"/>
      <c r="HS90" s="54"/>
      <c r="HT90" s="54"/>
      <c r="HU90" s="54"/>
      <c r="HV90" s="54"/>
      <c r="HW90" s="54"/>
      <c r="HX90" s="54"/>
      <c r="HY90" s="54"/>
      <c r="HZ90" s="54"/>
      <c r="IA90" s="54"/>
      <c r="IB90" s="54"/>
      <c r="IC90" s="54"/>
      <c r="ID90" s="54"/>
      <c r="IE90" s="54"/>
      <c r="IF90" s="54"/>
      <c r="IG90" s="54"/>
      <c r="IH90" s="54"/>
      <c r="II90" s="54"/>
      <c r="IJ90" s="54"/>
      <c r="IK90" s="54"/>
      <c r="IL90" s="54"/>
      <c r="IM90" s="54"/>
      <c r="IN90" s="54"/>
      <c r="IO90" s="54"/>
      <c r="IP90" s="54"/>
      <c r="IQ90" s="54"/>
      <c r="IR90" s="54"/>
      <c r="IS90" s="54"/>
      <c r="IT90" s="54"/>
      <c r="IU90" s="54"/>
      <c r="IV90" s="54"/>
      <c r="IW90" s="54"/>
      <c r="IX90" s="54"/>
      <c r="IY90" s="54"/>
      <c r="IZ90" s="54"/>
      <c r="JA90" s="54"/>
      <c r="JB90" s="54"/>
      <c r="JC90" s="54"/>
      <c r="JD90" s="54"/>
      <c r="JE90" s="54"/>
      <c r="JF90" s="54"/>
      <c r="JG90" s="54"/>
      <c r="JH90" s="54"/>
      <c r="JI90" s="54"/>
      <c r="JJ90" s="54"/>
      <c r="JK90" s="54"/>
      <c r="JL90" s="54"/>
      <c r="JM90" s="54"/>
      <c r="JN90" s="54"/>
      <c r="JO90" s="54"/>
      <c r="JP90" s="54"/>
      <c r="JQ90" s="54"/>
      <c r="JR90" s="54"/>
      <c r="JS90" s="54"/>
      <c r="JT90" s="54"/>
      <c r="JU90" s="54"/>
      <c r="JV90" s="54"/>
      <c r="JW90" s="54"/>
      <c r="JX90" s="54"/>
      <c r="JY90" s="54"/>
      <c r="JZ90" s="54"/>
      <c r="KA90" s="54"/>
      <c r="KB90" s="54"/>
      <c r="KC90" s="54"/>
      <c r="KD90" s="54"/>
      <c r="KE90" s="54"/>
      <c r="KF90" s="54"/>
      <c r="KG90" s="54"/>
      <c r="KH90" s="54"/>
      <c r="KI90" s="54"/>
      <c r="KJ90" s="54"/>
      <c r="KK90" s="54"/>
      <c r="KL90" s="54"/>
      <c r="KM90" s="54"/>
      <c r="KN90" s="54"/>
      <c r="KO90" s="54"/>
      <c r="KP90" s="54"/>
      <c r="KQ90" s="54"/>
      <c r="KR90" s="54"/>
      <c r="KS90" s="54"/>
      <c r="KT90" s="54"/>
      <c r="KU90" s="54"/>
      <c r="KV90" s="54"/>
      <c r="KW90" s="54"/>
      <c r="KX90" s="54"/>
      <c r="KY90" s="54"/>
      <c r="KZ90" s="54"/>
      <c r="LA90" s="54"/>
      <c r="LB90" s="54"/>
      <c r="LC90" s="54"/>
      <c r="LD90" s="54"/>
      <c r="LE90" s="54"/>
      <c r="LF90" s="54"/>
      <c r="LG90" s="54"/>
      <c r="LH90" s="54"/>
      <c r="LI90" s="54"/>
      <c r="LJ90" s="54"/>
      <c r="LK90" s="54"/>
      <c r="LL90" s="54"/>
      <c r="LM90" s="54"/>
      <c r="LN90" s="54"/>
      <c r="LO90" s="54"/>
      <c r="LP90" s="54"/>
      <c r="LQ90" s="54"/>
      <c r="LR90" s="54"/>
      <c r="LS90" s="54"/>
      <c r="LT90" s="54"/>
      <c r="LU90" s="54"/>
      <c r="LV90" s="54"/>
      <c r="LW90" s="54"/>
      <c r="LX90" s="54"/>
      <c r="LY90" s="54"/>
      <c r="LZ90" s="54"/>
      <c r="MA90" s="54"/>
      <c r="MB90" s="54"/>
      <c r="MC90" s="54"/>
      <c r="MD90" s="54"/>
      <c r="ME90" s="54"/>
      <c r="MF90" s="54"/>
      <c r="MG90" s="54"/>
      <c r="MH90" s="54"/>
      <c r="MI90" s="54"/>
      <c r="MJ90" s="54"/>
      <c r="MK90" s="54"/>
      <c r="ML90" s="54"/>
      <c r="MM90" s="54"/>
      <c r="MN90" s="54"/>
      <c r="MO90" s="54"/>
      <c r="MP90" s="54"/>
      <c r="MQ90" s="54"/>
      <c r="MR90" s="54"/>
      <c r="MS90" s="54"/>
      <c r="MT90" s="54"/>
      <c r="MU90" s="54"/>
      <c r="MV90" s="54"/>
      <c r="MW90" s="54"/>
      <c r="MX90" s="54"/>
      <c r="MY90" s="54"/>
      <c r="MZ90" s="54"/>
      <c r="NA90" s="54"/>
      <c r="NB90" s="54"/>
      <c r="NC90" s="54"/>
      <c r="ND90" s="54"/>
      <c r="NE90" s="54"/>
      <c r="NF90" s="54"/>
      <c r="NG90" s="54"/>
      <c r="NH90" s="54"/>
      <c r="NI90" s="54"/>
      <c r="NJ90" s="54"/>
      <c r="NK90" s="54"/>
      <c r="NL90" s="54"/>
      <c r="NM90" s="54"/>
      <c r="NN90" s="54"/>
      <c r="NO90" s="54"/>
      <c r="NP90" s="54"/>
      <c r="NQ90" s="54"/>
      <c r="NR90" s="54"/>
      <c r="NS90" s="54"/>
      <c r="NT90" s="54"/>
      <c r="NU90" s="54"/>
      <c r="NV90" s="54"/>
      <c r="NW90" s="54"/>
      <c r="NX90" s="54"/>
      <c r="NY90" s="54"/>
      <c r="NZ90" s="54"/>
      <c r="OA90" s="54"/>
      <c r="OB90" s="54"/>
      <c r="OC90" s="54"/>
      <c r="OD90" s="54"/>
      <c r="OE90" s="54"/>
      <c r="OF90" s="54"/>
      <c r="OG90" s="54"/>
      <c r="OH90" s="54"/>
      <c r="OI90" s="54"/>
      <c r="OJ90" s="54"/>
      <c r="OK90" s="54"/>
      <c r="OL90" s="54"/>
      <c r="OM90" s="54"/>
      <c r="ON90" s="54"/>
      <c r="OO90" s="54"/>
      <c r="OP90" s="54"/>
      <c r="OQ90" s="54"/>
      <c r="OR90" s="54"/>
      <c r="OS90" s="54"/>
      <c r="OT90" s="54"/>
      <c r="OU90" s="54"/>
      <c r="OV90" s="54"/>
      <c r="OW90" s="54"/>
      <c r="OX90" s="54"/>
      <c r="OY90" s="54"/>
      <c r="OZ90" s="54"/>
      <c r="PA90" s="54"/>
      <c r="PB90" s="54"/>
      <c r="PC90" s="54"/>
      <c r="PD90" s="54"/>
      <c r="PE90" s="54"/>
      <c r="PF90" s="54"/>
      <c r="PG90" s="54"/>
      <c r="PH90" s="54"/>
      <c r="PI90" s="54"/>
      <c r="PJ90" s="54"/>
      <c r="PK90" s="54"/>
      <c r="PL90" s="54"/>
      <c r="PM90" s="54"/>
      <c r="PN90" s="54"/>
      <c r="PO90" s="54"/>
      <c r="PP90" s="54"/>
      <c r="PQ90" s="54"/>
      <c r="PR90" s="54"/>
      <c r="PS90" s="54"/>
      <c r="PT90" s="54"/>
      <c r="PU90" s="54"/>
      <c r="PV90" s="54"/>
      <c r="PW90" s="54"/>
      <c r="PX90" s="54"/>
      <c r="PY90" s="54"/>
      <c r="PZ90" s="54"/>
      <c r="QA90" s="54"/>
      <c r="QB90" s="54"/>
      <c r="QC90" s="54"/>
      <c r="QD90" s="54"/>
      <c r="QE90" s="54"/>
      <c r="QF90" s="54"/>
      <c r="QG90" s="54"/>
      <c r="QH90" s="54"/>
      <c r="QI90" s="54"/>
      <c r="QJ90" s="54"/>
      <c r="QK90" s="54"/>
      <c r="QL90" s="54"/>
      <c r="QM90" s="54"/>
      <c r="QN90" s="54"/>
      <c r="QO90" s="54"/>
      <c r="QP90" s="54"/>
      <c r="QQ90" s="54"/>
      <c r="QR90" s="54"/>
      <c r="QS90" s="54"/>
      <c r="QT90" s="54"/>
      <c r="QU90" s="54"/>
      <c r="QV90" s="54"/>
      <c r="QW90" s="54"/>
      <c r="QX90" s="54"/>
      <c r="QY90" s="54"/>
      <c r="QZ90" s="54"/>
      <c r="RA90" s="54"/>
      <c r="RB90" s="54"/>
      <c r="RC90" s="54"/>
      <c r="RD90" s="54"/>
      <c r="RE90" s="54"/>
      <c r="RF90" s="54"/>
      <c r="RG90" s="54"/>
      <c r="RH90" s="54"/>
      <c r="RI90" s="54"/>
      <c r="RJ90" s="54"/>
      <c r="RK90" s="54"/>
      <c r="RL90" s="54"/>
      <c r="RM90" s="54"/>
      <c r="RN90" s="54"/>
      <c r="RO90" s="54"/>
      <c r="RP90" s="54"/>
      <c r="RQ90" s="54"/>
      <c r="RR90" s="54"/>
      <c r="RS90" s="54"/>
      <c r="RT90" s="54"/>
      <c r="RU90" s="54"/>
      <c r="RV90" s="54"/>
      <c r="RW90" s="54"/>
      <c r="RX90" s="54"/>
      <c r="RY90" s="54"/>
      <c r="RZ90" s="54"/>
      <c r="SA90" s="54"/>
      <c r="SB90" s="54"/>
      <c r="SC90" s="54"/>
      <c r="SD90" s="54"/>
      <c r="SE90" s="54"/>
      <c r="SF90" s="54"/>
      <c r="SG90" s="54"/>
      <c r="SH90" s="54"/>
      <c r="SI90" s="54"/>
      <c r="SJ90" s="54"/>
      <c r="SK90" s="54"/>
      <c r="SL90" s="54"/>
      <c r="SM90" s="54"/>
      <c r="SN90" s="54"/>
      <c r="SO90" s="54"/>
      <c r="SP90" s="54"/>
      <c r="SQ90" s="54"/>
      <c r="SR90" s="54"/>
      <c r="SS90" s="54"/>
      <c r="ST90" s="54"/>
      <c r="SU90" s="54"/>
      <c r="SV90" s="54"/>
      <c r="SW90" s="54"/>
      <c r="SX90" s="54"/>
      <c r="SY90" s="54"/>
      <c r="SZ90" s="54"/>
      <c r="TA90" s="54"/>
      <c r="TB90" s="54"/>
      <c r="TC90" s="54"/>
      <c r="TD90" s="54"/>
      <c r="TE90" s="54"/>
      <c r="TF90" s="54"/>
      <c r="TG90" s="54"/>
      <c r="TH90" s="54"/>
      <c r="TI90" s="54"/>
      <c r="TJ90" s="54"/>
      <c r="TK90" s="54"/>
      <c r="TL90" s="54"/>
      <c r="TM90" s="54"/>
      <c r="TN90" s="54"/>
      <c r="TO90" s="54"/>
      <c r="TP90" s="54"/>
      <c r="TQ90" s="54"/>
      <c r="TR90" s="54"/>
      <c r="TS90" s="54"/>
      <c r="TT90" s="54"/>
      <c r="TU90" s="54"/>
      <c r="TV90" s="54"/>
      <c r="TW90" s="54"/>
      <c r="TX90" s="54"/>
      <c r="TY90" s="54"/>
      <c r="TZ90" s="54"/>
      <c r="UA90" s="54"/>
      <c r="UB90" s="54"/>
      <c r="UC90" s="54"/>
      <c r="UD90" s="54"/>
      <c r="UE90" s="54"/>
      <c r="UF90" s="54"/>
      <c r="UG90" s="54"/>
      <c r="UH90" s="54"/>
      <c r="UI90" s="54"/>
      <c r="UJ90" s="54"/>
      <c r="UK90" s="54"/>
      <c r="UL90" s="54"/>
      <c r="UM90" s="54"/>
      <c r="UN90" s="54"/>
      <c r="UO90" s="54"/>
      <c r="UP90" s="54"/>
      <c r="UQ90" s="54"/>
      <c r="UR90" s="54"/>
      <c r="US90" s="54"/>
      <c r="UT90" s="54"/>
      <c r="UU90" s="54"/>
      <c r="UV90" s="54"/>
      <c r="UW90" s="54"/>
      <c r="UX90" s="54"/>
      <c r="UY90" s="54"/>
      <c r="UZ90" s="54"/>
      <c r="VA90" s="54"/>
      <c r="VB90" s="54"/>
      <c r="VC90" s="54"/>
      <c r="VD90" s="54"/>
      <c r="VE90" s="54"/>
      <c r="VF90" s="54"/>
      <c r="VG90" s="54"/>
      <c r="VH90" s="54"/>
      <c r="VI90" s="54"/>
      <c r="VJ90" s="54"/>
      <c r="VK90" s="54"/>
      <c r="VL90" s="54"/>
      <c r="VM90" s="54"/>
      <c r="VN90" s="54"/>
      <c r="VO90" s="54"/>
      <c r="VP90" s="54"/>
      <c r="VQ90" s="54"/>
      <c r="VR90" s="54"/>
      <c r="VS90" s="54"/>
      <c r="VT90" s="54"/>
      <c r="VU90" s="54"/>
      <c r="VV90" s="54"/>
      <c r="VW90" s="54"/>
      <c r="VX90" s="54"/>
      <c r="VY90" s="54"/>
      <c r="VZ90" s="54"/>
      <c r="WA90" s="54"/>
      <c r="WB90" s="54"/>
      <c r="WC90" s="54"/>
      <c r="WD90" s="54"/>
      <c r="WE90" s="54"/>
      <c r="WF90" s="54"/>
      <c r="WG90" s="54"/>
      <c r="WH90" s="54"/>
      <c r="WI90" s="54"/>
      <c r="WJ90" s="54"/>
      <c r="WK90" s="54"/>
      <c r="WL90" s="54"/>
      <c r="WM90" s="54"/>
      <c r="WN90" s="54"/>
      <c r="WO90" s="54"/>
      <c r="WP90" s="54"/>
      <c r="WQ90" s="54"/>
      <c r="WR90" s="54"/>
      <c r="WS90" s="54"/>
      <c r="WT90" s="54"/>
      <c r="WU90" s="54"/>
      <c r="WV90" s="54"/>
      <c r="WW90" s="54"/>
      <c r="WX90" s="54"/>
      <c r="WY90" s="54"/>
      <c r="WZ90" s="54"/>
      <c r="XA90" s="54"/>
      <c r="XB90" s="54"/>
      <c r="XC90" s="54"/>
      <c r="XD90" s="54"/>
      <c r="XE90" s="54"/>
      <c r="XF90" s="54"/>
      <c r="XG90" s="54"/>
      <c r="XH90" s="54"/>
      <c r="XI90" s="54"/>
      <c r="XJ90" s="54"/>
      <c r="XK90" s="54"/>
      <c r="XL90" s="54"/>
      <c r="XM90" s="54"/>
      <c r="XN90" s="54"/>
      <c r="XO90" s="54"/>
      <c r="XP90" s="54"/>
      <c r="XQ90" s="54"/>
      <c r="XR90" s="54"/>
      <c r="XS90" s="54"/>
      <c r="XT90" s="54"/>
      <c r="XU90" s="54"/>
      <c r="XV90" s="54"/>
      <c r="XW90" s="54"/>
      <c r="XX90" s="54"/>
      <c r="XY90" s="54"/>
      <c r="XZ90" s="54"/>
      <c r="YA90" s="54"/>
      <c r="YB90" s="54"/>
      <c r="YC90" s="54"/>
      <c r="YD90" s="54"/>
      <c r="YE90" s="54"/>
      <c r="YF90" s="54"/>
      <c r="YG90" s="54"/>
      <c r="YH90" s="54"/>
      <c r="YI90" s="54"/>
      <c r="YJ90" s="54"/>
      <c r="YK90" s="54"/>
      <c r="YL90" s="54"/>
      <c r="YM90" s="54"/>
      <c r="YN90" s="54"/>
      <c r="YO90" s="54"/>
      <c r="YP90" s="54"/>
      <c r="YQ90" s="54"/>
      <c r="YR90" s="54"/>
      <c r="YS90" s="54"/>
      <c r="YT90" s="54"/>
      <c r="YU90" s="54"/>
      <c r="YV90" s="54"/>
      <c r="YW90" s="54"/>
      <c r="YX90" s="54"/>
      <c r="YY90" s="54"/>
      <c r="YZ90" s="54"/>
      <c r="ZA90" s="54"/>
      <c r="ZB90" s="54"/>
      <c r="ZC90" s="54"/>
      <c r="ZD90" s="54"/>
      <c r="ZE90" s="54"/>
      <c r="ZF90" s="54"/>
      <c r="ZG90" s="54"/>
      <c r="ZH90" s="54"/>
      <c r="ZI90" s="54"/>
      <c r="ZJ90" s="54"/>
      <c r="ZK90" s="54"/>
      <c r="ZL90" s="54"/>
      <c r="ZM90" s="54"/>
      <c r="ZN90" s="54"/>
      <c r="ZO90" s="54"/>
      <c r="ZP90" s="54"/>
      <c r="ZQ90" s="54"/>
      <c r="ZR90" s="54"/>
      <c r="ZS90" s="54"/>
      <c r="ZT90" s="54"/>
      <c r="ZU90" s="54"/>
      <c r="ZV90" s="54"/>
      <c r="ZW90" s="54"/>
      <c r="ZX90" s="54"/>
      <c r="ZY90" s="54"/>
      <c r="ZZ90" s="54"/>
      <c r="AAA90" s="54"/>
      <c r="AAB90" s="54"/>
      <c r="AAC90" s="54"/>
      <c r="AAD90" s="54"/>
      <c r="AAE90" s="54"/>
      <c r="AAF90" s="54"/>
      <c r="AAG90" s="54"/>
      <c r="AAH90" s="54"/>
      <c r="AAI90" s="54"/>
      <c r="AAJ90" s="54"/>
      <c r="AAK90" s="54"/>
      <c r="AAL90" s="54"/>
      <c r="AAM90" s="54"/>
      <c r="AAN90" s="54"/>
      <c r="AAO90" s="54"/>
      <c r="AAP90" s="54"/>
      <c r="AAQ90" s="54"/>
      <c r="AAR90" s="54"/>
      <c r="AAS90" s="54"/>
      <c r="AAT90" s="54"/>
      <c r="AAU90" s="54"/>
      <c r="AAV90" s="54"/>
      <c r="AAW90" s="54"/>
      <c r="AAX90" s="54"/>
      <c r="AAY90" s="54"/>
      <c r="AAZ90" s="54"/>
      <c r="ABA90" s="54"/>
      <c r="ABB90" s="54"/>
      <c r="ABC90" s="54"/>
      <c r="ABD90" s="54"/>
      <c r="ABE90" s="54"/>
      <c r="ABF90" s="54"/>
      <c r="ABG90" s="54"/>
      <c r="ABH90" s="54"/>
      <c r="ABI90" s="54"/>
      <c r="ABJ90" s="54"/>
      <c r="ABK90" s="54"/>
      <c r="ABL90" s="54"/>
      <c r="ABM90" s="54"/>
      <c r="ABN90" s="54"/>
      <c r="ABO90" s="54"/>
      <c r="ABP90" s="54"/>
      <c r="ABQ90" s="54"/>
      <c r="ABR90" s="54"/>
      <c r="ABS90" s="54"/>
      <c r="ABT90" s="54"/>
      <c r="ABU90" s="54"/>
      <c r="ABV90" s="54"/>
      <c r="ABW90" s="54"/>
      <c r="ABX90" s="54"/>
      <c r="ABY90" s="54"/>
      <c r="ABZ90" s="54"/>
      <c r="ACA90" s="54"/>
      <c r="ACB90" s="54"/>
      <c r="ACC90" s="54"/>
      <c r="ACD90" s="54"/>
      <c r="ACE90" s="54"/>
      <c r="ACF90" s="54"/>
      <c r="ACG90" s="54"/>
      <c r="ACH90" s="54"/>
      <c r="ACI90" s="54"/>
      <c r="ACJ90" s="54"/>
      <c r="ACK90" s="54"/>
      <c r="ACL90" s="54"/>
      <c r="ACM90" s="54"/>
      <c r="ACN90" s="54"/>
      <c r="ACO90" s="54"/>
      <c r="ACP90" s="54"/>
      <c r="ACQ90" s="54"/>
      <c r="ACR90" s="54"/>
      <c r="ACS90" s="54"/>
      <c r="ACT90" s="54"/>
      <c r="ACU90" s="54"/>
      <c r="ACV90" s="54"/>
      <c r="ACW90" s="54"/>
      <c r="ACX90" s="54"/>
      <c r="ACY90" s="54"/>
      <c r="ACZ90" s="54"/>
      <c r="ADA90" s="54"/>
      <c r="ADB90" s="54"/>
      <c r="ADC90" s="54"/>
      <c r="ADD90" s="54"/>
      <c r="ADE90" s="54"/>
      <c r="ADF90" s="54"/>
      <c r="ADG90" s="54"/>
      <c r="ADH90" s="54"/>
      <c r="ADI90" s="54"/>
      <c r="ADJ90" s="54"/>
      <c r="ADK90" s="54"/>
      <c r="ADL90" s="54"/>
      <c r="ADM90" s="54"/>
      <c r="ADN90" s="54"/>
      <c r="ADO90" s="54"/>
      <c r="ADP90" s="54"/>
      <c r="ADQ90" s="54"/>
      <c r="ADR90" s="54"/>
      <c r="ADS90" s="54"/>
      <c r="ADT90" s="54"/>
      <c r="ADU90" s="54"/>
      <c r="ADV90" s="54"/>
      <c r="ADW90" s="54"/>
      <c r="ADX90" s="54"/>
      <c r="ADY90" s="54"/>
      <c r="ADZ90" s="54"/>
      <c r="AEA90" s="54"/>
      <c r="AEB90" s="54"/>
      <c r="AEC90" s="54"/>
      <c r="AED90" s="54"/>
      <c r="AEE90" s="54"/>
      <c r="AEF90" s="54"/>
      <c r="AEG90" s="54"/>
      <c r="AEH90" s="54"/>
      <c r="AEI90" s="54"/>
      <c r="AEJ90" s="54"/>
      <c r="AEK90" s="54"/>
      <c r="AEL90" s="54"/>
      <c r="AEM90" s="54"/>
      <c r="AEN90" s="54"/>
      <c r="AEO90" s="54"/>
      <c r="AEP90" s="54"/>
      <c r="AEQ90" s="54"/>
      <c r="AER90" s="54"/>
      <c r="AES90" s="54"/>
      <c r="AET90" s="54"/>
      <c r="AEU90" s="54"/>
      <c r="AEV90" s="54"/>
      <c r="AEW90" s="54"/>
      <c r="AEX90" s="54"/>
      <c r="AEY90" s="54"/>
      <c r="AEZ90" s="54"/>
      <c r="AFA90" s="54"/>
      <c r="AFB90" s="54"/>
      <c r="AFC90" s="54"/>
      <c r="AFD90" s="54"/>
      <c r="AFE90" s="54"/>
      <c r="AFF90" s="54"/>
      <c r="AFG90" s="54"/>
      <c r="AFH90" s="54"/>
      <c r="AFI90" s="54"/>
      <c r="AFJ90" s="54"/>
      <c r="AFK90" s="54"/>
      <c r="AFL90" s="54"/>
      <c r="AFM90" s="54"/>
      <c r="AFN90" s="54"/>
      <c r="AFO90" s="54"/>
      <c r="AFP90" s="54"/>
      <c r="AFQ90" s="54"/>
      <c r="AFR90" s="54"/>
      <c r="AFS90" s="54"/>
      <c r="AFT90" s="54"/>
      <c r="AFU90" s="55"/>
      <c r="AFV90" s="55"/>
      <c r="AFW90" s="55"/>
      <c r="AFX90" s="55"/>
      <c r="AFY90" s="55"/>
      <c r="AFZ90" s="55"/>
      <c r="AGA90" s="55"/>
      <c r="AGB90" s="55"/>
      <c r="AGC90" s="55"/>
      <c r="AGD90" s="55"/>
      <c r="AGE90" s="55"/>
      <c r="AGF90" s="55"/>
      <c r="AGG90" s="55"/>
      <c r="AGH90" s="55"/>
      <c r="AGI90" s="55"/>
      <c r="AGJ90" s="55"/>
      <c r="AGK90" s="55"/>
      <c r="AGL90" s="55"/>
      <c r="AGM90" s="55"/>
      <c r="AGN90" s="55"/>
      <c r="AGO90" s="55"/>
      <c r="AGP90" s="55"/>
      <c r="AGQ90" s="55"/>
      <c r="AGR90" s="55"/>
      <c r="AGS90" s="55"/>
      <c r="AGT90" s="55"/>
      <c r="AGU90" s="55"/>
      <c r="AGV90" s="55"/>
      <c r="AGW90" s="55"/>
      <c r="AGX90" s="55"/>
      <c r="AGY90" s="55"/>
      <c r="AGZ90" s="55"/>
      <c r="AHA90" s="55"/>
      <c r="AHB90" s="55"/>
      <c r="AHC90" s="55"/>
      <c r="AHD90" s="55"/>
      <c r="AHE90" s="55"/>
      <c r="AHF90" s="55"/>
      <c r="AHG90" s="55"/>
      <c r="AHH90" s="55"/>
      <c r="AHI90" s="55"/>
      <c r="AHJ90" s="55"/>
      <c r="AHK90" s="55"/>
      <c r="AHL90" s="55"/>
      <c r="AHM90" s="55"/>
      <c r="AHN90" s="55"/>
      <c r="AHO90" s="55"/>
      <c r="AHP90" s="55"/>
      <c r="AHQ90" s="55"/>
      <c r="AHR90" s="55"/>
      <c r="AHS90" s="55"/>
      <c r="AHT90" s="55"/>
      <c r="AHU90" s="55"/>
      <c r="AHV90" s="55"/>
      <c r="AHW90" s="55"/>
      <c r="AHX90" s="55"/>
      <c r="AHY90" s="55"/>
      <c r="AHZ90" s="55"/>
      <c r="AIA90" s="55"/>
      <c r="AIB90" s="55"/>
      <c r="AIC90" s="55"/>
      <c r="AID90" s="55"/>
      <c r="AIE90" s="55"/>
      <c r="AIF90" s="55"/>
      <c r="AIG90" s="55"/>
      <c r="AIH90" s="55"/>
      <c r="AII90" s="55"/>
      <c r="AIJ90" s="55"/>
      <c r="AIK90" s="55"/>
      <c r="AIL90" s="55"/>
      <c r="AIM90" s="55"/>
      <c r="AIN90" s="55"/>
      <c r="AIO90" s="55"/>
      <c r="AIP90" s="55"/>
      <c r="AIQ90" s="55"/>
      <c r="AIR90" s="55"/>
      <c r="AIS90" s="55"/>
      <c r="AIT90" s="55"/>
      <c r="AIU90" s="55"/>
      <c r="AIV90" s="55"/>
      <c r="AIW90" s="55"/>
      <c r="AIX90" s="55"/>
      <c r="AIY90" s="55"/>
      <c r="AIZ90" s="55"/>
      <c r="AJA90" s="55"/>
      <c r="AJB90" s="55"/>
      <c r="AJC90" s="55"/>
      <c r="AJD90" s="55"/>
      <c r="AJE90" s="55"/>
      <c r="AJF90" s="55"/>
      <c r="AJG90" s="55"/>
      <c r="AJH90" s="55"/>
      <c r="AJI90" s="55"/>
      <c r="AJJ90" s="55"/>
      <c r="AJK90" s="55"/>
      <c r="AJL90" s="55"/>
      <c r="AJM90" s="55"/>
      <c r="AJN90" s="55"/>
      <c r="AJO90" s="55"/>
      <c r="AJP90" s="55"/>
      <c r="AJQ90" s="55"/>
      <c r="AJR90" s="55"/>
      <c r="AJS90" s="55"/>
      <c r="AJT90" s="55"/>
      <c r="AJU90" s="55"/>
      <c r="AJV90" s="55"/>
      <c r="AJW90" s="55"/>
      <c r="AJX90" s="55"/>
      <c r="AJY90" s="55"/>
      <c r="AJZ90" s="55"/>
      <c r="AKA90" s="55"/>
      <c r="AKB90" s="55"/>
      <c r="AKC90" s="55"/>
      <c r="AKD90" s="55"/>
      <c r="AKE90" s="55"/>
      <c r="AKF90" s="55"/>
      <c r="AKG90" s="55"/>
      <c r="AKH90" s="55"/>
      <c r="AKI90" s="55"/>
      <c r="AKJ90" s="55"/>
      <c r="AKK90" s="55"/>
      <c r="AKL90" s="55"/>
      <c r="AKM90" s="55"/>
      <c r="AKN90" s="55"/>
      <c r="AKO90" s="55"/>
      <c r="AKP90" s="55"/>
      <c r="AKQ90" s="55"/>
      <c r="AKR90" s="55"/>
      <c r="AKS90" s="55"/>
      <c r="AKT90" s="55"/>
      <c r="AKU90" s="55"/>
      <c r="AKV90" s="55"/>
      <c r="AKW90" s="55"/>
      <c r="AKX90" s="55"/>
      <c r="AKY90" s="55"/>
      <c r="AKZ90" s="55"/>
      <c r="ALA90" s="55"/>
      <c r="ALB90" s="55"/>
      <c r="ALC90" s="55"/>
      <c r="ALD90" s="55"/>
      <c r="ALE90" s="55"/>
      <c r="ALF90" s="55"/>
      <c r="ALG90" s="55"/>
      <c r="ALH90" s="55"/>
      <c r="ALI90" s="55"/>
      <c r="ALJ90" s="55"/>
      <c r="ALK90" s="55"/>
      <c r="ALL90" s="55"/>
      <c r="ALM90" s="55"/>
      <c r="ALN90" s="55"/>
      <c r="ALO90" s="55"/>
      <c r="ALP90" s="55"/>
      <c r="ALQ90" s="55"/>
      <c r="ALR90" s="55"/>
      <c r="ALS90" s="55"/>
      <c r="ALT90" s="55"/>
      <c r="ALU90" s="55"/>
      <c r="ALV90" s="55"/>
      <c r="ALW90" s="55"/>
      <c r="ALX90" s="55"/>
      <c r="ALY90" s="55"/>
      <c r="ALZ90" s="55"/>
      <c r="AMA90" s="55"/>
      <c r="AMB90" s="55"/>
      <c r="AMC90" s="55"/>
      <c r="AMD90" s="55"/>
      <c r="AME90" s="55"/>
      <c r="AMF90" s="55"/>
      <c r="AMG90" s="55"/>
      <c r="AMH90" s="55"/>
      <c r="AMI90" s="55"/>
      <c r="AMJ90" s="55"/>
      <c r="AMK90" s="55"/>
    </row>
    <row r="91" spans="1:1025" ht="51" x14ac:dyDescent="0.2">
      <c r="A91" s="42" t="s">
        <v>216</v>
      </c>
      <c r="B91" s="30" t="s">
        <v>217</v>
      </c>
      <c r="C91" s="30" t="s">
        <v>319</v>
      </c>
      <c r="D91" s="35" t="s">
        <v>108</v>
      </c>
      <c r="E91" s="66">
        <f t="shared" si="162"/>
        <v>0</v>
      </c>
      <c r="F91" s="66">
        <f t="shared" si="163"/>
        <v>37.0989</v>
      </c>
      <c r="G91" s="66">
        <f t="shared" si="164"/>
        <v>0</v>
      </c>
      <c r="H91" s="66">
        <f t="shared" si="165"/>
        <v>0</v>
      </c>
      <c r="I91" s="66">
        <f t="shared" si="166"/>
        <v>0</v>
      </c>
      <c r="J91" s="66">
        <f t="shared" si="167"/>
        <v>0</v>
      </c>
      <c r="K91" s="66">
        <f t="shared" si="168"/>
        <v>1366</v>
      </c>
      <c r="L91" s="66">
        <f t="shared" si="169"/>
        <v>0</v>
      </c>
      <c r="M91" s="66">
        <v>0</v>
      </c>
      <c r="N91" s="66">
        <v>0</v>
      </c>
      <c r="O91" s="66">
        <v>0</v>
      </c>
      <c r="P91" s="66">
        <v>0</v>
      </c>
      <c r="Q91" s="66">
        <v>0</v>
      </c>
      <c r="R91" s="66">
        <v>0</v>
      </c>
      <c r="S91" s="66">
        <v>0</v>
      </c>
      <c r="T91" s="66">
        <v>0</v>
      </c>
      <c r="U91" s="66">
        <v>0</v>
      </c>
      <c r="V91" s="66">
        <v>0</v>
      </c>
      <c r="W91" s="66">
        <v>0</v>
      </c>
      <c r="X91" s="66">
        <v>0</v>
      </c>
      <c r="Y91" s="66">
        <v>0</v>
      </c>
      <c r="Z91" s="66">
        <v>0</v>
      </c>
      <c r="AA91" s="66">
        <v>0</v>
      </c>
      <c r="AB91" s="66">
        <v>0</v>
      </c>
      <c r="AC91" s="66">
        <v>0</v>
      </c>
      <c r="AD91" s="66">
        <v>0</v>
      </c>
      <c r="AE91" s="66">
        <v>0</v>
      </c>
      <c r="AF91" s="66">
        <v>0</v>
      </c>
      <c r="AG91" s="66">
        <v>0</v>
      </c>
      <c r="AH91" s="66">
        <v>0</v>
      </c>
      <c r="AI91" s="66">
        <v>0</v>
      </c>
      <c r="AJ91" s="66">
        <v>0</v>
      </c>
      <c r="AK91" s="66">
        <v>0</v>
      </c>
      <c r="AL91" s="66">
        <v>37.0989</v>
      </c>
      <c r="AM91" s="66">
        <v>0</v>
      </c>
      <c r="AN91" s="66">
        <v>0</v>
      </c>
      <c r="AO91" s="66">
        <v>0</v>
      </c>
      <c r="AP91" s="66">
        <v>0</v>
      </c>
      <c r="AQ91" s="66">
        <v>1366</v>
      </c>
      <c r="AR91" s="66">
        <v>0</v>
      </c>
      <c r="AS91" s="66">
        <f t="shared" si="171"/>
        <v>0</v>
      </c>
      <c r="AT91" s="66">
        <f t="shared" si="172"/>
        <v>0</v>
      </c>
      <c r="AU91" s="66">
        <f t="shared" si="173"/>
        <v>0</v>
      </c>
      <c r="AV91" s="66">
        <f t="shared" si="174"/>
        <v>0</v>
      </c>
      <c r="AW91" s="66">
        <f t="shared" si="175"/>
        <v>0</v>
      </c>
      <c r="AX91" s="66">
        <f t="shared" si="176"/>
        <v>0</v>
      </c>
      <c r="AY91" s="66">
        <f t="shared" si="177"/>
        <v>0</v>
      </c>
      <c r="AZ91" s="66">
        <f t="shared" si="178"/>
        <v>0</v>
      </c>
      <c r="BA91" s="66">
        <v>0</v>
      </c>
      <c r="BB91" s="66">
        <v>0</v>
      </c>
      <c r="BC91" s="66">
        <v>0</v>
      </c>
      <c r="BD91" s="66">
        <v>0</v>
      </c>
      <c r="BE91" s="66">
        <v>0</v>
      </c>
      <c r="BF91" s="66">
        <v>0</v>
      </c>
      <c r="BG91" s="66">
        <v>0</v>
      </c>
      <c r="BH91" s="66">
        <v>0</v>
      </c>
      <c r="BI91" s="77">
        <v>0</v>
      </c>
      <c r="BJ91" s="77">
        <v>0</v>
      </c>
      <c r="BK91" s="77">
        <v>0</v>
      </c>
      <c r="BL91" s="77">
        <v>0</v>
      </c>
      <c r="BM91" s="77">
        <v>0</v>
      </c>
      <c r="BN91" s="77">
        <v>0</v>
      </c>
      <c r="BO91" s="77">
        <v>0</v>
      </c>
      <c r="BP91" s="77">
        <v>0</v>
      </c>
      <c r="BQ91" s="66">
        <v>0</v>
      </c>
      <c r="BR91" s="66">
        <v>0</v>
      </c>
      <c r="BS91" s="66">
        <v>0</v>
      </c>
      <c r="BT91" s="66">
        <v>0</v>
      </c>
      <c r="BU91" s="66">
        <v>0</v>
      </c>
      <c r="BV91" s="66">
        <v>0</v>
      </c>
      <c r="BW91" s="66">
        <v>0</v>
      </c>
      <c r="BX91" s="66">
        <v>0</v>
      </c>
      <c r="BY91" s="66">
        <v>0</v>
      </c>
      <c r="BZ91" s="66">
        <v>0</v>
      </c>
      <c r="CA91" s="66">
        <v>0</v>
      </c>
      <c r="CB91" s="66">
        <v>0</v>
      </c>
      <c r="CC91" s="66">
        <v>0</v>
      </c>
      <c r="CD91" s="66">
        <v>0</v>
      </c>
      <c r="CE91" s="66">
        <v>0</v>
      </c>
      <c r="CF91" s="66">
        <v>0</v>
      </c>
      <c r="CG91" s="66" t="s">
        <v>108</v>
      </c>
      <c r="CH91" s="66" t="s">
        <v>108</v>
      </c>
      <c r="CI91" s="66">
        <f t="shared" si="155"/>
        <v>-37.0989</v>
      </c>
      <c r="CJ91" s="66" t="s">
        <v>108</v>
      </c>
      <c r="CK91" s="35" t="s">
        <v>108</v>
      </c>
    </row>
    <row r="92" spans="1:1025" s="56" customFormat="1" ht="38.25" x14ac:dyDescent="0.25">
      <c r="A92" s="39" t="s">
        <v>147</v>
      </c>
      <c r="B92" s="36" t="s">
        <v>148</v>
      </c>
      <c r="C92" s="36" t="s">
        <v>107</v>
      </c>
      <c r="D92" s="57" t="s">
        <v>108</v>
      </c>
      <c r="E92" s="64">
        <f t="shared" si="162"/>
        <v>0</v>
      </c>
      <c r="F92" s="64">
        <f t="shared" si="163"/>
        <v>77.971378999999999</v>
      </c>
      <c r="G92" s="64">
        <f t="shared" si="164"/>
        <v>0</v>
      </c>
      <c r="H92" s="64">
        <f t="shared" si="165"/>
        <v>0</v>
      </c>
      <c r="I92" s="64">
        <f t="shared" si="166"/>
        <v>0</v>
      </c>
      <c r="J92" s="64">
        <f t="shared" si="167"/>
        <v>0</v>
      </c>
      <c r="K92" s="64">
        <f t="shared" si="168"/>
        <v>0</v>
      </c>
      <c r="L92" s="64">
        <f t="shared" si="169"/>
        <v>5</v>
      </c>
      <c r="M92" s="64">
        <f t="shared" ref="M92:AR92" si="181">M93+M97</f>
        <v>0</v>
      </c>
      <c r="N92" s="64">
        <f t="shared" si="181"/>
        <v>0</v>
      </c>
      <c r="O92" s="64">
        <f t="shared" si="181"/>
        <v>0</v>
      </c>
      <c r="P92" s="64">
        <f t="shared" si="181"/>
        <v>0</v>
      </c>
      <c r="Q92" s="64">
        <f t="shared" si="181"/>
        <v>0</v>
      </c>
      <c r="R92" s="64">
        <f t="shared" si="181"/>
        <v>0</v>
      </c>
      <c r="S92" s="64">
        <f t="shared" si="181"/>
        <v>0</v>
      </c>
      <c r="T92" s="64">
        <f t="shared" si="181"/>
        <v>0</v>
      </c>
      <c r="U92" s="64">
        <f t="shared" si="181"/>
        <v>0</v>
      </c>
      <c r="V92" s="64">
        <f t="shared" si="181"/>
        <v>0</v>
      </c>
      <c r="W92" s="64">
        <f t="shared" si="181"/>
        <v>0</v>
      </c>
      <c r="X92" s="64">
        <f t="shared" si="181"/>
        <v>0</v>
      </c>
      <c r="Y92" s="64">
        <f t="shared" si="181"/>
        <v>0</v>
      </c>
      <c r="Z92" s="64">
        <f t="shared" si="181"/>
        <v>0</v>
      </c>
      <c r="AA92" s="64">
        <f t="shared" si="181"/>
        <v>0</v>
      </c>
      <c r="AB92" s="64">
        <f t="shared" si="181"/>
        <v>0</v>
      </c>
      <c r="AC92" s="64">
        <f t="shared" si="181"/>
        <v>0</v>
      </c>
      <c r="AD92" s="64">
        <f t="shared" si="181"/>
        <v>0</v>
      </c>
      <c r="AE92" s="64">
        <f t="shared" si="181"/>
        <v>0</v>
      </c>
      <c r="AF92" s="64">
        <f t="shared" si="181"/>
        <v>0</v>
      </c>
      <c r="AG92" s="64">
        <f t="shared" si="181"/>
        <v>0</v>
      </c>
      <c r="AH92" s="64">
        <f t="shared" si="181"/>
        <v>0</v>
      </c>
      <c r="AI92" s="64">
        <f t="shared" si="181"/>
        <v>0</v>
      </c>
      <c r="AJ92" s="64">
        <f t="shared" si="181"/>
        <v>0</v>
      </c>
      <c r="AK92" s="64">
        <f t="shared" si="181"/>
        <v>0</v>
      </c>
      <c r="AL92" s="64">
        <f t="shared" si="181"/>
        <v>77.971378999999999</v>
      </c>
      <c r="AM92" s="64">
        <f t="shared" si="181"/>
        <v>0</v>
      </c>
      <c r="AN92" s="64">
        <f t="shared" si="181"/>
        <v>0</v>
      </c>
      <c r="AO92" s="64">
        <f t="shared" si="181"/>
        <v>0</v>
      </c>
      <c r="AP92" s="64">
        <f t="shared" si="181"/>
        <v>0</v>
      </c>
      <c r="AQ92" s="64">
        <f t="shared" si="181"/>
        <v>0</v>
      </c>
      <c r="AR92" s="64">
        <f t="shared" si="181"/>
        <v>5</v>
      </c>
      <c r="AS92" s="64">
        <f t="shared" si="171"/>
        <v>0</v>
      </c>
      <c r="AT92" s="64">
        <f t="shared" si="172"/>
        <v>0</v>
      </c>
      <c r="AU92" s="64">
        <f t="shared" si="173"/>
        <v>0</v>
      </c>
      <c r="AV92" s="64">
        <f t="shared" si="174"/>
        <v>0</v>
      </c>
      <c r="AW92" s="64">
        <f t="shared" si="175"/>
        <v>0</v>
      </c>
      <c r="AX92" s="64">
        <f t="shared" si="176"/>
        <v>0</v>
      </c>
      <c r="AY92" s="64">
        <f t="shared" si="177"/>
        <v>0</v>
      </c>
      <c r="AZ92" s="64">
        <f t="shared" si="178"/>
        <v>0</v>
      </c>
      <c r="BA92" s="64">
        <f t="shared" ref="BA92:BH92" si="182">BA93+BA97</f>
        <v>0</v>
      </c>
      <c r="BB92" s="64">
        <f t="shared" si="182"/>
        <v>0</v>
      </c>
      <c r="BC92" s="64">
        <f t="shared" si="182"/>
        <v>0</v>
      </c>
      <c r="BD92" s="64">
        <f t="shared" si="182"/>
        <v>0</v>
      </c>
      <c r="BE92" s="64">
        <f t="shared" si="182"/>
        <v>0</v>
      </c>
      <c r="BF92" s="64">
        <f t="shared" si="182"/>
        <v>0</v>
      </c>
      <c r="BG92" s="64">
        <f t="shared" si="182"/>
        <v>0</v>
      </c>
      <c r="BH92" s="64">
        <f t="shared" si="182"/>
        <v>0</v>
      </c>
      <c r="BI92" s="75">
        <f t="shared" ref="BI92:CF92" si="183">BI93+BI97</f>
        <v>0</v>
      </c>
      <c r="BJ92" s="75">
        <f t="shared" si="183"/>
        <v>0</v>
      </c>
      <c r="BK92" s="75">
        <f t="shared" si="183"/>
        <v>0</v>
      </c>
      <c r="BL92" s="75">
        <f t="shared" si="183"/>
        <v>0</v>
      </c>
      <c r="BM92" s="75">
        <f t="shared" si="183"/>
        <v>0</v>
      </c>
      <c r="BN92" s="75">
        <f t="shared" si="183"/>
        <v>0</v>
      </c>
      <c r="BO92" s="75">
        <f t="shared" si="183"/>
        <v>0</v>
      </c>
      <c r="BP92" s="75">
        <f t="shared" si="183"/>
        <v>0</v>
      </c>
      <c r="BQ92" s="64">
        <f t="shared" si="183"/>
        <v>0</v>
      </c>
      <c r="BR92" s="64">
        <f t="shared" si="183"/>
        <v>0</v>
      </c>
      <c r="BS92" s="64">
        <f t="shared" si="183"/>
        <v>0</v>
      </c>
      <c r="BT92" s="64">
        <f t="shared" si="183"/>
        <v>0</v>
      </c>
      <c r="BU92" s="64">
        <f t="shared" si="183"/>
        <v>0</v>
      </c>
      <c r="BV92" s="64">
        <f t="shared" si="183"/>
        <v>0</v>
      </c>
      <c r="BW92" s="64">
        <f t="shared" si="183"/>
        <v>0</v>
      </c>
      <c r="BX92" s="64">
        <f t="shared" si="183"/>
        <v>0</v>
      </c>
      <c r="BY92" s="64">
        <f t="shared" si="183"/>
        <v>0</v>
      </c>
      <c r="BZ92" s="64">
        <f t="shared" si="183"/>
        <v>0</v>
      </c>
      <c r="CA92" s="64">
        <f t="shared" si="183"/>
        <v>0</v>
      </c>
      <c r="CB92" s="64">
        <f t="shared" si="183"/>
        <v>0</v>
      </c>
      <c r="CC92" s="64">
        <f t="shared" si="183"/>
        <v>0</v>
      </c>
      <c r="CD92" s="64">
        <f t="shared" si="183"/>
        <v>0</v>
      </c>
      <c r="CE92" s="64">
        <f t="shared" si="183"/>
        <v>0</v>
      </c>
      <c r="CF92" s="64">
        <f t="shared" si="183"/>
        <v>0</v>
      </c>
      <c r="CG92" s="64" t="s">
        <v>108</v>
      </c>
      <c r="CH92" s="64" t="s">
        <v>108</v>
      </c>
      <c r="CI92" s="64">
        <f t="shared" si="155"/>
        <v>-77.971378999999999</v>
      </c>
      <c r="CJ92" s="64" t="s">
        <v>108</v>
      </c>
      <c r="CK92" s="57" t="s">
        <v>108</v>
      </c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4"/>
      <c r="EA92" s="54"/>
      <c r="EB92" s="54"/>
      <c r="EC92" s="54"/>
      <c r="ED92" s="54"/>
      <c r="EE92" s="54"/>
      <c r="EF92" s="54"/>
      <c r="EG92" s="54"/>
      <c r="EH92" s="54"/>
      <c r="EI92" s="54"/>
      <c r="EJ92" s="54"/>
      <c r="EK92" s="54"/>
      <c r="EL92" s="54"/>
      <c r="EM92" s="54"/>
      <c r="EN92" s="54"/>
      <c r="EO92" s="54"/>
      <c r="EP92" s="54"/>
      <c r="EQ92" s="54"/>
      <c r="ER92" s="54"/>
      <c r="ES92" s="54"/>
      <c r="ET92" s="54"/>
      <c r="EU92" s="54"/>
      <c r="EV92" s="54"/>
      <c r="EW92" s="54"/>
      <c r="EX92" s="54"/>
      <c r="EY92" s="54"/>
      <c r="EZ92" s="54"/>
      <c r="FA92" s="54"/>
      <c r="FB92" s="54"/>
      <c r="FC92" s="54"/>
      <c r="FD92" s="54"/>
      <c r="FE92" s="54"/>
      <c r="FF92" s="54"/>
      <c r="FG92" s="54"/>
      <c r="FH92" s="54"/>
      <c r="FI92" s="54"/>
      <c r="FJ92" s="54"/>
      <c r="FK92" s="54"/>
      <c r="FL92" s="54"/>
      <c r="FM92" s="54"/>
      <c r="FN92" s="54"/>
      <c r="FO92" s="54"/>
      <c r="FP92" s="54"/>
      <c r="FQ92" s="54"/>
      <c r="FR92" s="54"/>
      <c r="FS92" s="54"/>
      <c r="FT92" s="54"/>
      <c r="FU92" s="54"/>
      <c r="FV92" s="54"/>
      <c r="FW92" s="54"/>
      <c r="FX92" s="54"/>
      <c r="FY92" s="54"/>
      <c r="FZ92" s="54"/>
      <c r="GA92" s="54"/>
      <c r="GB92" s="54"/>
      <c r="GC92" s="54"/>
      <c r="GD92" s="54"/>
      <c r="GE92" s="54"/>
      <c r="GF92" s="54"/>
      <c r="GG92" s="54"/>
      <c r="GH92" s="54"/>
      <c r="GI92" s="54"/>
      <c r="GJ92" s="54"/>
      <c r="GK92" s="54"/>
      <c r="GL92" s="54"/>
      <c r="GM92" s="54"/>
      <c r="GN92" s="54"/>
      <c r="GO92" s="54"/>
      <c r="GP92" s="54"/>
      <c r="GQ92" s="54"/>
      <c r="GR92" s="54"/>
      <c r="GS92" s="54"/>
      <c r="GT92" s="54"/>
      <c r="GU92" s="54"/>
      <c r="GV92" s="54"/>
      <c r="GW92" s="54"/>
      <c r="GX92" s="54"/>
      <c r="GY92" s="54"/>
      <c r="GZ92" s="54"/>
      <c r="HA92" s="54"/>
      <c r="HB92" s="54"/>
      <c r="HC92" s="54"/>
      <c r="HD92" s="54"/>
      <c r="HE92" s="54"/>
      <c r="HF92" s="54"/>
      <c r="HG92" s="54"/>
      <c r="HH92" s="54"/>
      <c r="HI92" s="54"/>
      <c r="HJ92" s="54"/>
      <c r="HK92" s="54"/>
      <c r="HL92" s="54"/>
      <c r="HM92" s="54"/>
      <c r="HN92" s="54"/>
      <c r="HO92" s="54"/>
      <c r="HP92" s="54"/>
      <c r="HQ92" s="54"/>
      <c r="HR92" s="54"/>
      <c r="HS92" s="54"/>
      <c r="HT92" s="54"/>
      <c r="HU92" s="54"/>
      <c r="HV92" s="54"/>
      <c r="HW92" s="54"/>
      <c r="HX92" s="54"/>
      <c r="HY92" s="54"/>
      <c r="HZ92" s="54"/>
      <c r="IA92" s="54"/>
      <c r="IB92" s="54"/>
      <c r="IC92" s="54"/>
      <c r="ID92" s="54"/>
      <c r="IE92" s="54"/>
      <c r="IF92" s="54"/>
      <c r="IG92" s="54"/>
      <c r="IH92" s="54"/>
      <c r="II92" s="54"/>
      <c r="IJ92" s="54"/>
      <c r="IK92" s="54"/>
      <c r="IL92" s="54"/>
      <c r="IM92" s="54"/>
      <c r="IN92" s="54"/>
      <c r="IO92" s="54"/>
      <c r="IP92" s="54"/>
      <c r="IQ92" s="54"/>
      <c r="IR92" s="54"/>
      <c r="IS92" s="54"/>
      <c r="IT92" s="54"/>
      <c r="IU92" s="54"/>
      <c r="IV92" s="54"/>
      <c r="IW92" s="54"/>
      <c r="IX92" s="54"/>
      <c r="IY92" s="54"/>
      <c r="IZ92" s="54"/>
      <c r="JA92" s="54"/>
      <c r="JB92" s="54"/>
      <c r="JC92" s="54"/>
      <c r="JD92" s="54"/>
      <c r="JE92" s="54"/>
      <c r="JF92" s="54"/>
      <c r="JG92" s="54"/>
      <c r="JH92" s="54"/>
      <c r="JI92" s="54"/>
      <c r="JJ92" s="54"/>
      <c r="JK92" s="54"/>
      <c r="JL92" s="54"/>
      <c r="JM92" s="54"/>
      <c r="JN92" s="54"/>
      <c r="JO92" s="54"/>
      <c r="JP92" s="54"/>
      <c r="JQ92" s="54"/>
      <c r="JR92" s="54"/>
      <c r="JS92" s="54"/>
      <c r="JT92" s="54"/>
      <c r="JU92" s="54"/>
      <c r="JV92" s="54"/>
      <c r="JW92" s="54"/>
      <c r="JX92" s="54"/>
      <c r="JY92" s="54"/>
      <c r="JZ92" s="54"/>
      <c r="KA92" s="54"/>
      <c r="KB92" s="54"/>
      <c r="KC92" s="54"/>
      <c r="KD92" s="54"/>
      <c r="KE92" s="54"/>
      <c r="KF92" s="54"/>
      <c r="KG92" s="54"/>
      <c r="KH92" s="54"/>
      <c r="KI92" s="54"/>
      <c r="KJ92" s="54"/>
      <c r="KK92" s="54"/>
      <c r="KL92" s="54"/>
      <c r="KM92" s="54"/>
      <c r="KN92" s="54"/>
      <c r="KO92" s="54"/>
      <c r="KP92" s="54"/>
      <c r="KQ92" s="54"/>
      <c r="KR92" s="54"/>
      <c r="KS92" s="54"/>
      <c r="KT92" s="54"/>
      <c r="KU92" s="54"/>
      <c r="KV92" s="54"/>
      <c r="KW92" s="54"/>
      <c r="KX92" s="54"/>
      <c r="KY92" s="54"/>
      <c r="KZ92" s="54"/>
      <c r="LA92" s="54"/>
      <c r="LB92" s="54"/>
      <c r="LC92" s="54"/>
      <c r="LD92" s="54"/>
      <c r="LE92" s="54"/>
      <c r="LF92" s="54"/>
      <c r="LG92" s="54"/>
      <c r="LH92" s="54"/>
      <c r="LI92" s="54"/>
      <c r="LJ92" s="54"/>
      <c r="LK92" s="54"/>
      <c r="LL92" s="54"/>
      <c r="LM92" s="54"/>
      <c r="LN92" s="54"/>
      <c r="LO92" s="54"/>
      <c r="LP92" s="54"/>
      <c r="LQ92" s="54"/>
      <c r="LR92" s="54"/>
      <c r="LS92" s="54"/>
      <c r="LT92" s="54"/>
      <c r="LU92" s="54"/>
      <c r="LV92" s="54"/>
      <c r="LW92" s="54"/>
      <c r="LX92" s="54"/>
      <c r="LY92" s="54"/>
      <c r="LZ92" s="54"/>
      <c r="MA92" s="54"/>
      <c r="MB92" s="54"/>
      <c r="MC92" s="54"/>
      <c r="MD92" s="54"/>
      <c r="ME92" s="54"/>
      <c r="MF92" s="54"/>
      <c r="MG92" s="54"/>
      <c r="MH92" s="54"/>
      <c r="MI92" s="54"/>
      <c r="MJ92" s="54"/>
      <c r="MK92" s="54"/>
      <c r="ML92" s="54"/>
      <c r="MM92" s="54"/>
      <c r="MN92" s="54"/>
      <c r="MO92" s="54"/>
      <c r="MP92" s="54"/>
      <c r="MQ92" s="54"/>
      <c r="MR92" s="54"/>
      <c r="MS92" s="54"/>
      <c r="MT92" s="54"/>
      <c r="MU92" s="54"/>
      <c r="MV92" s="54"/>
      <c r="MW92" s="54"/>
      <c r="MX92" s="54"/>
      <c r="MY92" s="54"/>
      <c r="MZ92" s="54"/>
      <c r="NA92" s="54"/>
      <c r="NB92" s="54"/>
      <c r="NC92" s="54"/>
      <c r="ND92" s="54"/>
      <c r="NE92" s="54"/>
      <c r="NF92" s="54"/>
      <c r="NG92" s="54"/>
      <c r="NH92" s="54"/>
      <c r="NI92" s="54"/>
      <c r="NJ92" s="54"/>
      <c r="NK92" s="54"/>
      <c r="NL92" s="54"/>
      <c r="NM92" s="54"/>
      <c r="NN92" s="54"/>
      <c r="NO92" s="54"/>
      <c r="NP92" s="54"/>
      <c r="NQ92" s="54"/>
      <c r="NR92" s="54"/>
      <c r="NS92" s="54"/>
      <c r="NT92" s="54"/>
      <c r="NU92" s="54"/>
      <c r="NV92" s="54"/>
      <c r="NW92" s="54"/>
      <c r="NX92" s="54"/>
      <c r="NY92" s="54"/>
      <c r="NZ92" s="54"/>
      <c r="OA92" s="54"/>
      <c r="OB92" s="54"/>
      <c r="OC92" s="54"/>
      <c r="OD92" s="54"/>
      <c r="OE92" s="54"/>
      <c r="OF92" s="54"/>
      <c r="OG92" s="54"/>
      <c r="OH92" s="54"/>
      <c r="OI92" s="54"/>
      <c r="OJ92" s="54"/>
      <c r="OK92" s="54"/>
      <c r="OL92" s="54"/>
      <c r="OM92" s="54"/>
      <c r="ON92" s="54"/>
      <c r="OO92" s="54"/>
      <c r="OP92" s="54"/>
      <c r="OQ92" s="54"/>
      <c r="OR92" s="54"/>
      <c r="OS92" s="54"/>
      <c r="OT92" s="54"/>
      <c r="OU92" s="54"/>
      <c r="OV92" s="54"/>
      <c r="OW92" s="54"/>
      <c r="OX92" s="54"/>
      <c r="OY92" s="54"/>
      <c r="OZ92" s="54"/>
      <c r="PA92" s="54"/>
      <c r="PB92" s="54"/>
      <c r="PC92" s="54"/>
      <c r="PD92" s="54"/>
      <c r="PE92" s="54"/>
      <c r="PF92" s="54"/>
      <c r="PG92" s="54"/>
      <c r="PH92" s="54"/>
      <c r="PI92" s="54"/>
      <c r="PJ92" s="54"/>
      <c r="PK92" s="54"/>
      <c r="PL92" s="54"/>
      <c r="PM92" s="54"/>
      <c r="PN92" s="54"/>
      <c r="PO92" s="54"/>
      <c r="PP92" s="54"/>
      <c r="PQ92" s="54"/>
      <c r="PR92" s="54"/>
      <c r="PS92" s="54"/>
      <c r="PT92" s="54"/>
      <c r="PU92" s="54"/>
      <c r="PV92" s="54"/>
      <c r="PW92" s="54"/>
      <c r="PX92" s="54"/>
      <c r="PY92" s="54"/>
      <c r="PZ92" s="54"/>
      <c r="QA92" s="54"/>
      <c r="QB92" s="54"/>
      <c r="QC92" s="54"/>
      <c r="QD92" s="54"/>
      <c r="QE92" s="54"/>
      <c r="QF92" s="54"/>
      <c r="QG92" s="54"/>
      <c r="QH92" s="54"/>
      <c r="QI92" s="54"/>
      <c r="QJ92" s="54"/>
      <c r="QK92" s="54"/>
      <c r="QL92" s="54"/>
      <c r="QM92" s="54"/>
      <c r="QN92" s="54"/>
      <c r="QO92" s="54"/>
      <c r="QP92" s="54"/>
      <c r="QQ92" s="54"/>
      <c r="QR92" s="54"/>
      <c r="QS92" s="54"/>
      <c r="QT92" s="54"/>
      <c r="QU92" s="54"/>
      <c r="QV92" s="54"/>
      <c r="QW92" s="54"/>
      <c r="QX92" s="54"/>
      <c r="QY92" s="54"/>
      <c r="QZ92" s="54"/>
      <c r="RA92" s="54"/>
      <c r="RB92" s="54"/>
      <c r="RC92" s="54"/>
      <c r="RD92" s="54"/>
      <c r="RE92" s="54"/>
      <c r="RF92" s="54"/>
      <c r="RG92" s="54"/>
      <c r="RH92" s="54"/>
      <c r="RI92" s="54"/>
      <c r="RJ92" s="54"/>
      <c r="RK92" s="54"/>
      <c r="RL92" s="54"/>
      <c r="RM92" s="54"/>
      <c r="RN92" s="54"/>
      <c r="RO92" s="54"/>
      <c r="RP92" s="54"/>
      <c r="RQ92" s="54"/>
      <c r="RR92" s="54"/>
      <c r="RS92" s="54"/>
      <c r="RT92" s="54"/>
      <c r="RU92" s="54"/>
      <c r="RV92" s="54"/>
      <c r="RW92" s="54"/>
      <c r="RX92" s="54"/>
      <c r="RY92" s="54"/>
      <c r="RZ92" s="54"/>
      <c r="SA92" s="54"/>
      <c r="SB92" s="54"/>
      <c r="SC92" s="54"/>
      <c r="SD92" s="54"/>
      <c r="SE92" s="54"/>
      <c r="SF92" s="54"/>
      <c r="SG92" s="54"/>
      <c r="SH92" s="54"/>
      <c r="SI92" s="54"/>
      <c r="SJ92" s="54"/>
      <c r="SK92" s="54"/>
      <c r="SL92" s="54"/>
      <c r="SM92" s="54"/>
      <c r="SN92" s="54"/>
      <c r="SO92" s="54"/>
      <c r="SP92" s="54"/>
      <c r="SQ92" s="54"/>
      <c r="SR92" s="54"/>
      <c r="SS92" s="54"/>
      <c r="ST92" s="54"/>
      <c r="SU92" s="54"/>
      <c r="SV92" s="54"/>
      <c r="SW92" s="54"/>
      <c r="SX92" s="54"/>
      <c r="SY92" s="54"/>
      <c r="SZ92" s="54"/>
      <c r="TA92" s="54"/>
      <c r="TB92" s="54"/>
      <c r="TC92" s="54"/>
      <c r="TD92" s="54"/>
      <c r="TE92" s="54"/>
      <c r="TF92" s="54"/>
      <c r="TG92" s="54"/>
      <c r="TH92" s="54"/>
      <c r="TI92" s="54"/>
      <c r="TJ92" s="54"/>
      <c r="TK92" s="54"/>
      <c r="TL92" s="54"/>
      <c r="TM92" s="54"/>
      <c r="TN92" s="54"/>
      <c r="TO92" s="54"/>
      <c r="TP92" s="54"/>
      <c r="TQ92" s="54"/>
      <c r="TR92" s="54"/>
      <c r="TS92" s="54"/>
      <c r="TT92" s="54"/>
      <c r="TU92" s="54"/>
      <c r="TV92" s="54"/>
      <c r="TW92" s="54"/>
      <c r="TX92" s="54"/>
      <c r="TY92" s="54"/>
      <c r="TZ92" s="54"/>
      <c r="UA92" s="54"/>
      <c r="UB92" s="54"/>
      <c r="UC92" s="54"/>
      <c r="UD92" s="54"/>
      <c r="UE92" s="54"/>
      <c r="UF92" s="54"/>
      <c r="UG92" s="54"/>
      <c r="UH92" s="54"/>
      <c r="UI92" s="54"/>
      <c r="UJ92" s="54"/>
      <c r="UK92" s="54"/>
      <c r="UL92" s="54"/>
      <c r="UM92" s="54"/>
      <c r="UN92" s="54"/>
      <c r="UO92" s="54"/>
      <c r="UP92" s="54"/>
      <c r="UQ92" s="54"/>
      <c r="UR92" s="54"/>
      <c r="US92" s="54"/>
      <c r="UT92" s="54"/>
      <c r="UU92" s="54"/>
      <c r="UV92" s="54"/>
      <c r="UW92" s="54"/>
      <c r="UX92" s="54"/>
      <c r="UY92" s="54"/>
      <c r="UZ92" s="54"/>
      <c r="VA92" s="54"/>
      <c r="VB92" s="54"/>
      <c r="VC92" s="54"/>
      <c r="VD92" s="54"/>
      <c r="VE92" s="54"/>
      <c r="VF92" s="54"/>
      <c r="VG92" s="54"/>
      <c r="VH92" s="54"/>
      <c r="VI92" s="54"/>
      <c r="VJ92" s="54"/>
      <c r="VK92" s="54"/>
      <c r="VL92" s="54"/>
      <c r="VM92" s="54"/>
      <c r="VN92" s="54"/>
      <c r="VO92" s="54"/>
      <c r="VP92" s="54"/>
      <c r="VQ92" s="54"/>
      <c r="VR92" s="54"/>
      <c r="VS92" s="54"/>
      <c r="VT92" s="54"/>
      <c r="VU92" s="54"/>
      <c r="VV92" s="54"/>
      <c r="VW92" s="54"/>
      <c r="VX92" s="54"/>
      <c r="VY92" s="54"/>
      <c r="VZ92" s="54"/>
      <c r="WA92" s="54"/>
      <c r="WB92" s="54"/>
      <c r="WC92" s="54"/>
      <c r="WD92" s="54"/>
      <c r="WE92" s="54"/>
      <c r="WF92" s="54"/>
      <c r="WG92" s="54"/>
      <c r="WH92" s="54"/>
      <c r="WI92" s="54"/>
      <c r="WJ92" s="54"/>
      <c r="WK92" s="54"/>
      <c r="WL92" s="54"/>
      <c r="WM92" s="54"/>
      <c r="WN92" s="54"/>
      <c r="WO92" s="54"/>
      <c r="WP92" s="54"/>
      <c r="WQ92" s="54"/>
      <c r="WR92" s="54"/>
      <c r="WS92" s="54"/>
      <c r="WT92" s="54"/>
      <c r="WU92" s="54"/>
      <c r="WV92" s="54"/>
      <c r="WW92" s="54"/>
      <c r="WX92" s="54"/>
      <c r="WY92" s="54"/>
      <c r="WZ92" s="54"/>
      <c r="XA92" s="54"/>
      <c r="XB92" s="54"/>
      <c r="XC92" s="54"/>
      <c r="XD92" s="54"/>
      <c r="XE92" s="54"/>
      <c r="XF92" s="54"/>
      <c r="XG92" s="54"/>
      <c r="XH92" s="54"/>
      <c r="XI92" s="54"/>
      <c r="XJ92" s="54"/>
      <c r="XK92" s="54"/>
      <c r="XL92" s="54"/>
      <c r="XM92" s="54"/>
      <c r="XN92" s="54"/>
      <c r="XO92" s="54"/>
      <c r="XP92" s="54"/>
      <c r="XQ92" s="54"/>
      <c r="XR92" s="54"/>
      <c r="XS92" s="54"/>
      <c r="XT92" s="54"/>
      <c r="XU92" s="54"/>
      <c r="XV92" s="54"/>
      <c r="XW92" s="54"/>
      <c r="XX92" s="54"/>
      <c r="XY92" s="54"/>
      <c r="XZ92" s="54"/>
      <c r="YA92" s="54"/>
      <c r="YB92" s="54"/>
      <c r="YC92" s="54"/>
      <c r="YD92" s="54"/>
      <c r="YE92" s="54"/>
      <c r="YF92" s="54"/>
      <c r="YG92" s="54"/>
      <c r="YH92" s="54"/>
      <c r="YI92" s="54"/>
      <c r="YJ92" s="54"/>
      <c r="YK92" s="54"/>
      <c r="YL92" s="54"/>
      <c r="YM92" s="54"/>
      <c r="YN92" s="54"/>
      <c r="YO92" s="54"/>
      <c r="YP92" s="54"/>
      <c r="YQ92" s="54"/>
      <c r="YR92" s="54"/>
      <c r="YS92" s="54"/>
      <c r="YT92" s="54"/>
      <c r="YU92" s="54"/>
      <c r="YV92" s="54"/>
      <c r="YW92" s="54"/>
      <c r="YX92" s="54"/>
      <c r="YY92" s="54"/>
      <c r="YZ92" s="54"/>
      <c r="ZA92" s="54"/>
      <c r="ZB92" s="54"/>
      <c r="ZC92" s="54"/>
      <c r="ZD92" s="54"/>
      <c r="ZE92" s="54"/>
      <c r="ZF92" s="54"/>
      <c r="ZG92" s="54"/>
      <c r="ZH92" s="54"/>
      <c r="ZI92" s="54"/>
      <c r="ZJ92" s="54"/>
      <c r="ZK92" s="54"/>
      <c r="ZL92" s="54"/>
      <c r="ZM92" s="54"/>
      <c r="ZN92" s="54"/>
      <c r="ZO92" s="54"/>
      <c r="ZP92" s="54"/>
      <c r="ZQ92" s="54"/>
      <c r="ZR92" s="54"/>
      <c r="ZS92" s="54"/>
      <c r="ZT92" s="54"/>
      <c r="ZU92" s="54"/>
      <c r="ZV92" s="54"/>
      <c r="ZW92" s="54"/>
      <c r="ZX92" s="54"/>
      <c r="ZY92" s="54"/>
      <c r="ZZ92" s="54"/>
      <c r="AAA92" s="54"/>
      <c r="AAB92" s="54"/>
      <c r="AAC92" s="54"/>
      <c r="AAD92" s="54"/>
      <c r="AAE92" s="54"/>
      <c r="AAF92" s="54"/>
      <c r="AAG92" s="54"/>
      <c r="AAH92" s="54"/>
      <c r="AAI92" s="54"/>
      <c r="AAJ92" s="54"/>
      <c r="AAK92" s="54"/>
      <c r="AAL92" s="54"/>
      <c r="AAM92" s="54"/>
      <c r="AAN92" s="54"/>
      <c r="AAO92" s="54"/>
      <c r="AAP92" s="54"/>
      <c r="AAQ92" s="54"/>
      <c r="AAR92" s="54"/>
      <c r="AAS92" s="54"/>
      <c r="AAT92" s="54"/>
      <c r="AAU92" s="54"/>
      <c r="AAV92" s="54"/>
      <c r="AAW92" s="54"/>
      <c r="AAX92" s="54"/>
      <c r="AAY92" s="54"/>
      <c r="AAZ92" s="54"/>
      <c r="ABA92" s="54"/>
      <c r="ABB92" s="54"/>
      <c r="ABC92" s="54"/>
      <c r="ABD92" s="54"/>
      <c r="ABE92" s="54"/>
      <c r="ABF92" s="54"/>
      <c r="ABG92" s="54"/>
      <c r="ABH92" s="54"/>
      <c r="ABI92" s="54"/>
      <c r="ABJ92" s="54"/>
      <c r="ABK92" s="54"/>
      <c r="ABL92" s="54"/>
      <c r="ABM92" s="54"/>
      <c r="ABN92" s="54"/>
      <c r="ABO92" s="54"/>
      <c r="ABP92" s="54"/>
      <c r="ABQ92" s="54"/>
      <c r="ABR92" s="54"/>
      <c r="ABS92" s="54"/>
      <c r="ABT92" s="54"/>
      <c r="ABU92" s="54"/>
      <c r="ABV92" s="54"/>
      <c r="ABW92" s="54"/>
      <c r="ABX92" s="54"/>
      <c r="ABY92" s="54"/>
      <c r="ABZ92" s="54"/>
      <c r="ACA92" s="54"/>
      <c r="ACB92" s="54"/>
      <c r="ACC92" s="54"/>
      <c r="ACD92" s="54"/>
      <c r="ACE92" s="54"/>
      <c r="ACF92" s="54"/>
      <c r="ACG92" s="54"/>
      <c r="ACH92" s="54"/>
      <c r="ACI92" s="54"/>
      <c r="ACJ92" s="54"/>
      <c r="ACK92" s="54"/>
      <c r="ACL92" s="54"/>
      <c r="ACM92" s="54"/>
      <c r="ACN92" s="54"/>
      <c r="ACO92" s="54"/>
      <c r="ACP92" s="54"/>
      <c r="ACQ92" s="54"/>
      <c r="ACR92" s="54"/>
      <c r="ACS92" s="54"/>
      <c r="ACT92" s="54"/>
      <c r="ACU92" s="54"/>
      <c r="ACV92" s="54"/>
      <c r="ACW92" s="54"/>
      <c r="ACX92" s="54"/>
      <c r="ACY92" s="54"/>
      <c r="ACZ92" s="54"/>
      <c r="ADA92" s="54"/>
      <c r="ADB92" s="54"/>
      <c r="ADC92" s="54"/>
      <c r="ADD92" s="54"/>
      <c r="ADE92" s="54"/>
      <c r="ADF92" s="54"/>
      <c r="ADG92" s="54"/>
      <c r="ADH92" s="54"/>
      <c r="ADI92" s="54"/>
      <c r="ADJ92" s="54"/>
      <c r="ADK92" s="54"/>
      <c r="ADL92" s="54"/>
      <c r="ADM92" s="54"/>
      <c r="ADN92" s="54"/>
      <c r="ADO92" s="54"/>
      <c r="ADP92" s="54"/>
      <c r="ADQ92" s="54"/>
      <c r="ADR92" s="54"/>
      <c r="ADS92" s="54"/>
      <c r="ADT92" s="54"/>
      <c r="ADU92" s="54"/>
      <c r="ADV92" s="54"/>
      <c r="ADW92" s="54"/>
      <c r="ADX92" s="54"/>
      <c r="ADY92" s="54"/>
      <c r="ADZ92" s="54"/>
      <c r="AEA92" s="54"/>
      <c r="AEB92" s="54"/>
      <c r="AEC92" s="54"/>
      <c r="AED92" s="54"/>
      <c r="AEE92" s="54"/>
      <c r="AEF92" s="54"/>
      <c r="AEG92" s="54"/>
      <c r="AEH92" s="54"/>
      <c r="AEI92" s="54"/>
      <c r="AEJ92" s="54"/>
      <c r="AEK92" s="54"/>
      <c r="AEL92" s="54"/>
      <c r="AEM92" s="54"/>
      <c r="AEN92" s="54"/>
      <c r="AEO92" s="54"/>
      <c r="AEP92" s="54"/>
      <c r="AEQ92" s="54"/>
      <c r="AER92" s="54"/>
      <c r="AES92" s="54"/>
      <c r="AET92" s="54"/>
      <c r="AEU92" s="54"/>
      <c r="AEV92" s="54"/>
      <c r="AEW92" s="54"/>
      <c r="AEX92" s="54"/>
      <c r="AEY92" s="54"/>
      <c r="AEZ92" s="54"/>
      <c r="AFA92" s="54"/>
      <c r="AFB92" s="54"/>
      <c r="AFC92" s="54"/>
      <c r="AFD92" s="54"/>
      <c r="AFE92" s="54"/>
      <c r="AFF92" s="54"/>
      <c r="AFG92" s="54"/>
      <c r="AFH92" s="54"/>
      <c r="AFI92" s="54"/>
      <c r="AFJ92" s="54"/>
      <c r="AFK92" s="54"/>
      <c r="AFL92" s="54"/>
      <c r="AFM92" s="54"/>
      <c r="AFN92" s="54"/>
      <c r="AFO92" s="54"/>
      <c r="AFP92" s="54"/>
      <c r="AFQ92" s="54"/>
      <c r="AFR92" s="54"/>
      <c r="AFS92" s="54"/>
      <c r="AFT92" s="54"/>
      <c r="AFU92" s="55"/>
      <c r="AFV92" s="55"/>
      <c r="AFW92" s="55"/>
      <c r="AFX92" s="55"/>
      <c r="AFY92" s="55"/>
      <c r="AFZ92" s="55"/>
      <c r="AGA92" s="55"/>
      <c r="AGB92" s="55"/>
      <c r="AGC92" s="55"/>
      <c r="AGD92" s="55"/>
      <c r="AGE92" s="55"/>
      <c r="AGF92" s="55"/>
      <c r="AGG92" s="55"/>
      <c r="AGH92" s="55"/>
      <c r="AGI92" s="55"/>
      <c r="AGJ92" s="55"/>
      <c r="AGK92" s="55"/>
      <c r="AGL92" s="55"/>
      <c r="AGM92" s="55"/>
      <c r="AGN92" s="55"/>
      <c r="AGO92" s="55"/>
      <c r="AGP92" s="55"/>
      <c r="AGQ92" s="55"/>
      <c r="AGR92" s="55"/>
      <c r="AGS92" s="55"/>
      <c r="AGT92" s="55"/>
      <c r="AGU92" s="55"/>
      <c r="AGV92" s="55"/>
      <c r="AGW92" s="55"/>
      <c r="AGX92" s="55"/>
      <c r="AGY92" s="55"/>
      <c r="AGZ92" s="55"/>
      <c r="AHA92" s="55"/>
      <c r="AHB92" s="55"/>
      <c r="AHC92" s="55"/>
      <c r="AHD92" s="55"/>
      <c r="AHE92" s="55"/>
      <c r="AHF92" s="55"/>
      <c r="AHG92" s="55"/>
      <c r="AHH92" s="55"/>
      <c r="AHI92" s="55"/>
      <c r="AHJ92" s="55"/>
      <c r="AHK92" s="55"/>
      <c r="AHL92" s="55"/>
      <c r="AHM92" s="55"/>
      <c r="AHN92" s="55"/>
      <c r="AHO92" s="55"/>
      <c r="AHP92" s="55"/>
      <c r="AHQ92" s="55"/>
      <c r="AHR92" s="55"/>
      <c r="AHS92" s="55"/>
      <c r="AHT92" s="55"/>
      <c r="AHU92" s="55"/>
      <c r="AHV92" s="55"/>
      <c r="AHW92" s="55"/>
      <c r="AHX92" s="55"/>
      <c r="AHY92" s="55"/>
      <c r="AHZ92" s="55"/>
      <c r="AIA92" s="55"/>
      <c r="AIB92" s="55"/>
      <c r="AIC92" s="55"/>
      <c r="AID92" s="55"/>
      <c r="AIE92" s="55"/>
      <c r="AIF92" s="55"/>
      <c r="AIG92" s="55"/>
      <c r="AIH92" s="55"/>
      <c r="AII92" s="55"/>
      <c r="AIJ92" s="55"/>
      <c r="AIK92" s="55"/>
      <c r="AIL92" s="55"/>
      <c r="AIM92" s="55"/>
      <c r="AIN92" s="55"/>
      <c r="AIO92" s="55"/>
      <c r="AIP92" s="55"/>
      <c r="AIQ92" s="55"/>
      <c r="AIR92" s="55"/>
      <c r="AIS92" s="55"/>
      <c r="AIT92" s="55"/>
      <c r="AIU92" s="55"/>
      <c r="AIV92" s="55"/>
      <c r="AIW92" s="55"/>
      <c r="AIX92" s="55"/>
      <c r="AIY92" s="55"/>
      <c r="AIZ92" s="55"/>
      <c r="AJA92" s="55"/>
      <c r="AJB92" s="55"/>
      <c r="AJC92" s="55"/>
      <c r="AJD92" s="55"/>
      <c r="AJE92" s="55"/>
      <c r="AJF92" s="55"/>
      <c r="AJG92" s="55"/>
      <c r="AJH92" s="55"/>
      <c r="AJI92" s="55"/>
      <c r="AJJ92" s="55"/>
      <c r="AJK92" s="55"/>
      <c r="AJL92" s="55"/>
      <c r="AJM92" s="55"/>
      <c r="AJN92" s="55"/>
      <c r="AJO92" s="55"/>
      <c r="AJP92" s="55"/>
      <c r="AJQ92" s="55"/>
      <c r="AJR92" s="55"/>
      <c r="AJS92" s="55"/>
      <c r="AJT92" s="55"/>
      <c r="AJU92" s="55"/>
      <c r="AJV92" s="55"/>
      <c r="AJW92" s="55"/>
      <c r="AJX92" s="55"/>
      <c r="AJY92" s="55"/>
      <c r="AJZ92" s="55"/>
      <c r="AKA92" s="55"/>
      <c r="AKB92" s="55"/>
      <c r="AKC92" s="55"/>
      <c r="AKD92" s="55"/>
      <c r="AKE92" s="55"/>
      <c r="AKF92" s="55"/>
      <c r="AKG92" s="55"/>
      <c r="AKH92" s="55"/>
      <c r="AKI92" s="55"/>
      <c r="AKJ92" s="55"/>
      <c r="AKK92" s="55"/>
      <c r="AKL92" s="55"/>
      <c r="AKM92" s="55"/>
      <c r="AKN92" s="55"/>
      <c r="AKO92" s="55"/>
      <c r="AKP92" s="55"/>
      <c r="AKQ92" s="55"/>
      <c r="AKR92" s="55"/>
      <c r="AKS92" s="55"/>
      <c r="AKT92" s="55"/>
      <c r="AKU92" s="55"/>
      <c r="AKV92" s="55"/>
      <c r="AKW92" s="55"/>
      <c r="AKX92" s="55"/>
      <c r="AKY92" s="55"/>
      <c r="AKZ92" s="55"/>
      <c r="ALA92" s="55"/>
      <c r="ALB92" s="55"/>
      <c r="ALC92" s="55"/>
      <c r="ALD92" s="55"/>
      <c r="ALE92" s="55"/>
      <c r="ALF92" s="55"/>
      <c r="ALG92" s="55"/>
      <c r="ALH92" s="55"/>
      <c r="ALI92" s="55"/>
      <c r="ALJ92" s="55"/>
      <c r="ALK92" s="55"/>
      <c r="ALL92" s="55"/>
      <c r="ALM92" s="55"/>
      <c r="ALN92" s="55"/>
      <c r="ALO92" s="55"/>
      <c r="ALP92" s="55"/>
      <c r="ALQ92" s="55"/>
      <c r="ALR92" s="55"/>
      <c r="ALS92" s="55"/>
      <c r="ALT92" s="55"/>
      <c r="ALU92" s="55"/>
      <c r="ALV92" s="55"/>
      <c r="ALW92" s="55"/>
      <c r="ALX92" s="55"/>
      <c r="ALY92" s="55"/>
      <c r="ALZ92" s="55"/>
      <c r="AMA92" s="55"/>
      <c r="AMB92" s="55"/>
      <c r="AMC92" s="55"/>
      <c r="AMD92" s="55"/>
      <c r="AME92" s="55"/>
      <c r="AMF92" s="55"/>
      <c r="AMG92" s="55"/>
      <c r="AMH92" s="55"/>
      <c r="AMI92" s="55"/>
      <c r="AMJ92" s="55"/>
      <c r="AMK92" s="55"/>
    </row>
    <row r="93" spans="1:1025" s="56" customFormat="1" ht="25.5" x14ac:dyDescent="0.25">
      <c r="A93" s="39" t="s">
        <v>218</v>
      </c>
      <c r="B93" s="36" t="s">
        <v>219</v>
      </c>
      <c r="C93" s="36" t="s">
        <v>107</v>
      </c>
      <c r="D93" s="57" t="s">
        <v>108</v>
      </c>
      <c r="E93" s="64">
        <f t="shared" si="162"/>
        <v>0</v>
      </c>
      <c r="F93" s="64">
        <f t="shared" si="163"/>
        <v>0</v>
      </c>
      <c r="G93" s="64">
        <f t="shared" si="164"/>
        <v>0</v>
      </c>
      <c r="H93" s="64">
        <f t="shared" si="165"/>
        <v>0</v>
      </c>
      <c r="I93" s="64">
        <f t="shared" si="166"/>
        <v>0</v>
      </c>
      <c r="J93" s="64">
        <f t="shared" si="167"/>
        <v>0</v>
      </c>
      <c r="K93" s="64">
        <f t="shared" si="168"/>
        <v>0</v>
      </c>
      <c r="L93" s="64">
        <f t="shared" si="169"/>
        <v>0</v>
      </c>
      <c r="M93" s="64">
        <f t="shared" ref="M93:AR93" si="184">SUM(M94,M95,M96)</f>
        <v>0</v>
      </c>
      <c r="N93" s="64">
        <f t="shared" si="184"/>
        <v>0</v>
      </c>
      <c r="O93" s="64">
        <f t="shared" si="184"/>
        <v>0</v>
      </c>
      <c r="P93" s="64">
        <f t="shared" si="184"/>
        <v>0</v>
      </c>
      <c r="Q93" s="64">
        <f t="shared" si="184"/>
        <v>0</v>
      </c>
      <c r="R93" s="64">
        <f t="shared" si="184"/>
        <v>0</v>
      </c>
      <c r="S93" s="64">
        <f t="shared" si="184"/>
        <v>0</v>
      </c>
      <c r="T93" s="64">
        <f t="shared" si="184"/>
        <v>0</v>
      </c>
      <c r="U93" s="64">
        <f t="shared" si="184"/>
        <v>0</v>
      </c>
      <c r="V93" s="64">
        <f t="shared" si="184"/>
        <v>0</v>
      </c>
      <c r="W93" s="64">
        <f t="shared" si="184"/>
        <v>0</v>
      </c>
      <c r="X93" s="64">
        <f t="shared" si="184"/>
        <v>0</v>
      </c>
      <c r="Y93" s="64">
        <f t="shared" si="184"/>
        <v>0</v>
      </c>
      <c r="Z93" s="64">
        <f t="shared" si="184"/>
        <v>0</v>
      </c>
      <c r="AA93" s="64">
        <f t="shared" si="184"/>
        <v>0</v>
      </c>
      <c r="AB93" s="64">
        <f t="shared" si="184"/>
        <v>0</v>
      </c>
      <c r="AC93" s="64">
        <f t="shared" si="184"/>
        <v>0</v>
      </c>
      <c r="AD93" s="64">
        <f t="shared" si="184"/>
        <v>0</v>
      </c>
      <c r="AE93" s="64">
        <f t="shared" si="184"/>
        <v>0</v>
      </c>
      <c r="AF93" s="64">
        <f t="shared" si="184"/>
        <v>0</v>
      </c>
      <c r="AG93" s="64">
        <f t="shared" si="184"/>
        <v>0</v>
      </c>
      <c r="AH93" s="64">
        <f t="shared" si="184"/>
        <v>0</v>
      </c>
      <c r="AI93" s="64">
        <f t="shared" si="184"/>
        <v>0</v>
      </c>
      <c r="AJ93" s="64">
        <f t="shared" si="184"/>
        <v>0</v>
      </c>
      <c r="AK93" s="64">
        <f t="shared" si="184"/>
        <v>0</v>
      </c>
      <c r="AL93" s="64">
        <f t="shared" si="184"/>
        <v>0</v>
      </c>
      <c r="AM93" s="64">
        <f t="shared" si="184"/>
        <v>0</v>
      </c>
      <c r="AN93" s="64">
        <f t="shared" si="184"/>
        <v>0</v>
      </c>
      <c r="AO93" s="64">
        <f t="shared" si="184"/>
        <v>0</v>
      </c>
      <c r="AP93" s="64">
        <f t="shared" si="184"/>
        <v>0</v>
      </c>
      <c r="AQ93" s="64">
        <f t="shared" si="184"/>
        <v>0</v>
      </c>
      <c r="AR93" s="64">
        <f t="shared" si="184"/>
        <v>0</v>
      </c>
      <c r="AS93" s="64">
        <f t="shared" si="171"/>
        <v>0</v>
      </c>
      <c r="AT93" s="64">
        <f t="shared" si="172"/>
        <v>0</v>
      </c>
      <c r="AU93" s="64">
        <f t="shared" si="173"/>
        <v>0</v>
      </c>
      <c r="AV93" s="64">
        <f t="shared" si="174"/>
        <v>0</v>
      </c>
      <c r="AW93" s="64">
        <f t="shared" si="175"/>
        <v>0</v>
      </c>
      <c r="AX93" s="64">
        <f t="shared" si="176"/>
        <v>0</v>
      </c>
      <c r="AY93" s="64">
        <f t="shared" si="177"/>
        <v>0</v>
      </c>
      <c r="AZ93" s="64">
        <f t="shared" si="178"/>
        <v>0</v>
      </c>
      <c r="BA93" s="64">
        <f t="shared" ref="BA93:BH93" si="185">SUM(BA94,BA95,BA96)</f>
        <v>0</v>
      </c>
      <c r="BB93" s="64">
        <f t="shared" si="185"/>
        <v>0</v>
      </c>
      <c r="BC93" s="64">
        <f t="shared" si="185"/>
        <v>0</v>
      </c>
      <c r="BD93" s="64">
        <f t="shared" si="185"/>
        <v>0</v>
      </c>
      <c r="BE93" s="64">
        <f t="shared" si="185"/>
        <v>0</v>
      </c>
      <c r="BF93" s="64">
        <f t="shared" si="185"/>
        <v>0</v>
      </c>
      <c r="BG93" s="64">
        <f t="shared" si="185"/>
        <v>0</v>
      </c>
      <c r="BH93" s="64">
        <f t="shared" si="185"/>
        <v>0</v>
      </c>
      <c r="BI93" s="75">
        <f t="shared" ref="BI93:CF93" si="186">SUM(BI94,BI95,BI96)</f>
        <v>0</v>
      </c>
      <c r="BJ93" s="75">
        <f t="shared" si="186"/>
        <v>0</v>
      </c>
      <c r="BK93" s="75">
        <f t="shared" si="186"/>
        <v>0</v>
      </c>
      <c r="BL93" s="75">
        <f t="shared" si="186"/>
        <v>0</v>
      </c>
      <c r="BM93" s="75">
        <f t="shared" si="186"/>
        <v>0</v>
      </c>
      <c r="BN93" s="75">
        <f t="shared" si="186"/>
        <v>0</v>
      </c>
      <c r="BO93" s="75">
        <f t="shared" si="186"/>
        <v>0</v>
      </c>
      <c r="BP93" s="75">
        <f t="shared" si="186"/>
        <v>0</v>
      </c>
      <c r="BQ93" s="64">
        <f t="shared" si="186"/>
        <v>0</v>
      </c>
      <c r="BR93" s="64">
        <f t="shared" si="186"/>
        <v>0</v>
      </c>
      <c r="BS93" s="64">
        <f t="shared" si="186"/>
        <v>0</v>
      </c>
      <c r="BT93" s="64">
        <f t="shared" si="186"/>
        <v>0</v>
      </c>
      <c r="BU93" s="64">
        <f t="shared" si="186"/>
        <v>0</v>
      </c>
      <c r="BV93" s="64">
        <f t="shared" si="186"/>
        <v>0</v>
      </c>
      <c r="BW93" s="64">
        <f t="shared" si="186"/>
        <v>0</v>
      </c>
      <c r="BX93" s="64">
        <f t="shared" si="186"/>
        <v>0</v>
      </c>
      <c r="BY93" s="64">
        <f t="shared" si="186"/>
        <v>0</v>
      </c>
      <c r="BZ93" s="64">
        <f t="shared" si="186"/>
        <v>0</v>
      </c>
      <c r="CA93" s="64">
        <f t="shared" si="186"/>
        <v>0</v>
      </c>
      <c r="CB93" s="64">
        <f t="shared" si="186"/>
        <v>0</v>
      </c>
      <c r="CC93" s="64">
        <f t="shared" si="186"/>
        <v>0</v>
      </c>
      <c r="CD93" s="64">
        <f t="shared" si="186"/>
        <v>0</v>
      </c>
      <c r="CE93" s="64">
        <f t="shared" si="186"/>
        <v>0</v>
      </c>
      <c r="CF93" s="64">
        <f t="shared" si="186"/>
        <v>0</v>
      </c>
      <c r="CG93" s="64" t="s">
        <v>108</v>
      </c>
      <c r="CH93" s="64" t="s">
        <v>108</v>
      </c>
      <c r="CI93" s="64">
        <f t="shared" si="155"/>
        <v>0</v>
      </c>
      <c r="CJ93" s="64" t="s">
        <v>108</v>
      </c>
      <c r="CK93" s="57" t="s">
        <v>108</v>
      </c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54"/>
      <c r="EC93" s="54"/>
      <c r="ED93" s="54"/>
      <c r="EE93" s="54"/>
      <c r="EF93" s="54"/>
      <c r="EG93" s="54"/>
      <c r="EH93" s="54"/>
      <c r="EI93" s="54"/>
      <c r="EJ93" s="54"/>
      <c r="EK93" s="54"/>
      <c r="EL93" s="54"/>
      <c r="EM93" s="54"/>
      <c r="EN93" s="54"/>
      <c r="EO93" s="54"/>
      <c r="EP93" s="54"/>
      <c r="EQ93" s="54"/>
      <c r="ER93" s="54"/>
      <c r="ES93" s="54"/>
      <c r="ET93" s="54"/>
      <c r="EU93" s="54"/>
      <c r="EV93" s="54"/>
      <c r="EW93" s="54"/>
      <c r="EX93" s="54"/>
      <c r="EY93" s="54"/>
      <c r="EZ93" s="54"/>
      <c r="FA93" s="54"/>
      <c r="FB93" s="54"/>
      <c r="FC93" s="54"/>
      <c r="FD93" s="54"/>
      <c r="FE93" s="54"/>
      <c r="FF93" s="54"/>
      <c r="FG93" s="54"/>
      <c r="FH93" s="54"/>
      <c r="FI93" s="54"/>
      <c r="FJ93" s="54"/>
      <c r="FK93" s="54"/>
      <c r="FL93" s="54"/>
      <c r="FM93" s="54"/>
      <c r="FN93" s="54"/>
      <c r="FO93" s="54"/>
      <c r="FP93" s="54"/>
      <c r="FQ93" s="54"/>
      <c r="FR93" s="54"/>
      <c r="FS93" s="54"/>
      <c r="FT93" s="54"/>
      <c r="FU93" s="54"/>
      <c r="FV93" s="54"/>
      <c r="FW93" s="54"/>
      <c r="FX93" s="54"/>
      <c r="FY93" s="54"/>
      <c r="FZ93" s="54"/>
      <c r="GA93" s="54"/>
      <c r="GB93" s="54"/>
      <c r="GC93" s="54"/>
      <c r="GD93" s="54"/>
      <c r="GE93" s="54"/>
      <c r="GF93" s="54"/>
      <c r="GG93" s="54"/>
      <c r="GH93" s="54"/>
      <c r="GI93" s="54"/>
      <c r="GJ93" s="54"/>
      <c r="GK93" s="54"/>
      <c r="GL93" s="54"/>
      <c r="GM93" s="54"/>
      <c r="GN93" s="54"/>
      <c r="GO93" s="54"/>
      <c r="GP93" s="54"/>
      <c r="GQ93" s="54"/>
      <c r="GR93" s="54"/>
      <c r="GS93" s="54"/>
      <c r="GT93" s="54"/>
      <c r="GU93" s="54"/>
      <c r="GV93" s="54"/>
      <c r="GW93" s="54"/>
      <c r="GX93" s="54"/>
      <c r="GY93" s="54"/>
      <c r="GZ93" s="54"/>
      <c r="HA93" s="54"/>
      <c r="HB93" s="54"/>
      <c r="HC93" s="54"/>
      <c r="HD93" s="54"/>
      <c r="HE93" s="54"/>
      <c r="HF93" s="54"/>
      <c r="HG93" s="54"/>
      <c r="HH93" s="54"/>
      <c r="HI93" s="54"/>
      <c r="HJ93" s="54"/>
      <c r="HK93" s="54"/>
      <c r="HL93" s="54"/>
      <c r="HM93" s="54"/>
      <c r="HN93" s="54"/>
      <c r="HO93" s="54"/>
      <c r="HP93" s="54"/>
      <c r="HQ93" s="54"/>
      <c r="HR93" s="54"/>
      <c r="HS93" s="54"/>
      <c r="HT93" s="54"/>
      <c r="HU93" s="54"/>
      <c r="HV93" s="54"/>
      <c r="HW93" s="54"/>
      <c r="HX93" s="54"/>
      <c r="HY93" s="54"/>
      <c r="HZ93" s="54"/>
      <c r="IA93" s="54"/>
      <c r="IB93" s="54"/>
      <c r="IC93" s="54"/>
      <c r="ID93" s="54"/>
      <c r="IE93" s="54"/>
      <c r="IF93" s="54"/>
      <c r="IG93" s="54"/>
      <c r="IH93" s="54"/>
      <c r="II93" s="54"/>
      <c r="IJ93" s="54"/>
      <c r="IK93" s="54"/>
      <c r="IL93" s="54"/>
      <c r="IM93" s="54"/>
      <c r="IN93" s="54"/>
      <c r="IO93" s="54"/>
      <c r="IP93" s="54"/>
      <c r="IQ93" s="54"/>
      <c r="IR93" s="54"/>
      <c r="IS93" s="54"/>
      <c r="IT93" s="54"/>
      <c r="IU93" s="54"/>
      <c r="IV93" s="54"/>
      <c r="IW93" s="54"/>
      <c r="IX93" s="54"/>
      <c r="IY93" s="54"/>
      <c r="IZ93" s="54"/>
      <c r="JA93" s="54"/>
      <c r="JB93" s="54"/>
      <c r="JC93" s="54"/>
      <c r="JD93" s="54"/>
      <c r="JE93" s="54"/>
      <c r="JF93" s="54"/>
      <c r="JG93" s="54"/>
      <c r="JH93" s="54"/>
      <c r="JI93" s="54"/>
      <c r="JJ93" s="54"/>
      <c r="JK93" s="54"/>
      <c r="JL93" s="54"/>
      <c r="JM93" s="54"/>
      <c r="JN93" s="54"/>
      <c r="JO93" s="54"/>
      <c r="JP93" s="54"/>
      <c r="JQ93" s="54"/>
      <c r="JR93" s="54"/>
      <c r="JS93" s="54"/>
      <c r="JT93" s="54"/>
      <c r="JU93" s="54"/>
      <c r="JV93" s="54"/>
      <c r="JW93" s="54"/>
      <c r="JX93" s="54"/>
      <c r="JY93" s="54"/>
      <c r="JZ93" s="54"/>
      <c r="KA93" s="54"/>
      <c r="KB93" s="54"/>
      <c r="KC93" s="54"/>
      <c r="KD93" s="54"/>
      <c r="KE93" s="54"/>
      <c r="KF93" s="54"/>
      <c r="KG93" s="54"/>
      <c r="KH93" s="54"/>
      <c r="KI93" s="54"/>
      <c r="KJ93" s="54"/>
      <c r="KK93" s="54"/>
      <c r="KL93" s="54"/>
      <c r="KM93" s="54"/>
      <c r="KN93" s="54"/>
      <c r="KO93" s="54"/>
      <c r="KP93" s="54"/>
      <c r="KQ93" s="54"/>
      <c r="KR93" s="54"/>
      <c r="KS93" s="54"/>
      <c r="KT93" s="54"/>
      <c r="KU93" s="54"/>
      <c r="KV93" s="54"/>
      <c r="KW93" s="54"/>
      <c r="KX93" s="54"/>
      <c r="KY93" s="54"/>
      <c r="KZ93" s="54"/>
      <c r="LA93" s="54"/>
      <c r="LB93" s="54"/>
      <c r="LC93" s="54"/>
      <c r="LD93" s="54"/>
      <c r="LE93" s="54"/>
      <c r="LF93" s="54"/>
      <c r="LG93" s="54"/>
      <c r="LH93" s="54"/>
      <c r="LI93" s="54"/>
      <c r="LJ93" s="54"/>
      <c r="LK93" s="54"/>
      <c r="LL93" s="54"/>
      <c r="LM93" s="54"/>
      <c r="LN93" s="54"/>
      <c r="LO93" s="54"/>
      <c r="LP93" s="54"/>
      <c r="LQ93" s="54"/>
      <c r="LR93" s="54"/>
      <c r="LS93" s="54"/>
      <c r="LT93" s="54"/>
      <c r="LU93" s="54"/>
      <c r="LV93" s="54"/>
      <c r="LW93" s="54"/>
      <c r="LX93" s="54"/>
      <c r="LY93" s="54"/>
      <c r="LZ93" s="54"/>
      <c r="MA93" s="54"/>
      <c r="MB93" s="54"/>
      <c r="MC93" s="54"/>
      <c r="MD93" s="54"/>
      <c r="ME93" s="54"/>
      <c r="MF93" s="54"/>
      <c r="MG93" s="54"/>
      <c r="MH93" s="54"/>
      <c r="MI93" s="54"/>
      <c r="MJ93" s="54"/>
      <c r="MK93" s="54"/>
      <c r="ML93" s="54"/>
      <c r="MM93" s="54"/>
      <c r="MN93" s="54"/>
      <c r="MO93" s="54"/>
      <c r="MP93" s="54"/>
      <c r="MQ93" s="54"/>
      <c r="MR93" s="54"/>
      <c r="MS93" s="54"/>
      <c r="MT93" s="54"/>
      <c r="MU93" s="54"/>
      <c r="MV93" s="54"/>
      <c r="MW93" s="54"/>
      <c r="MX93" s="54"/>
      <c r="MY93" s="54"/>
      <c r="MZ93" s="54"/>
      <c r="NA93" s="54"/>
      <c r="NB93" s="54"/>
      <c r="NC93" s="54"/>
      <c r="ND93" s="54"/>
      <c r="NE93" s="54"/>
      <c r="NF93" s="54"/>
      <c r="NG93" s="54"/>
      <c r="NH93" s="54"/>
      <c r="NI93" s="54"/>
      <c r="NJ93" s="54"/>
      <c r="NK93" s="54"/>
      <c r="NL93" s="54"/>
      <c r="NM93" s="54"/>
      <c r="NN93" s="54"/>
      <c r="NO93" s="54"/>
      <c r="NP93" s="54"/>
      <c r="NQ93" s="54"/>
      <c r="NR93" s="54"/>
      <c r="NS93" s="54"/>
      <c r="NT93" s="54"/>
      <c r="NU93" s="54"/>
      <c r="NV93" s="54"/>
      <c r="NW93" s="54"/>
      <c r="NX93" s="54"/>
      <c r="NY93" s="54"/>
      <c r="NZ93" s="54"/>
      <c r="OA93" s="54"/>
      <c r="OB93" s="54"/>
      <c r="OC93" s="54"/>
      <c r="OD93" s="54"/>
      <c r="OE93" s="54"/>
      <c r="OF93" s="54"/>
      <c r="OG93" s="54"/>
      <c r="OH93" s="54"/>
      <c r="OI93" s="54"/>
      <c r="OJ93" s="54"/>
      <c r="OK93" s="54"/>
      <c r="OL93" s="54"/>
      <c r="OM93" s="54"/>
      <c r="ON93" s="54"/>
      <c r="OO93" s="54"/>
      <c r="OP93" s="54"/>
      <c r="OQ93" s="54"/>
      <c r="OR93" s="54"/>
      <c r="OS93" s="54"/>
      <c r="OT93" s="54"/>
      <c r="OU93" s="54"/>
      <c r="OV93" s="54"/>
      <c r="OW93" s="54"/>
      <c r="OX93" s="54"/>
      <c r="OY93" s="54"/>
      <c r="OZ93" s="54"/>
      <c r="PA93" s="54"/>
      <c r="PB93" s="54"/>
      <c r="PC93" s="54"/>
      <c r="PD93" s="54"/>
      <c r="PE93" s="54"/>
      <c r="PF93" s="54"/>
      <c r="PG93" s="54"/>
      <c r="PH93" s="54"/>
      <c r="PI93" s="54"/>
      <c r="PJ93" s="54"/>
      <c r="PK93" s="54"/>
      <c r="PL93" s="54"/>
      <c r="PM93" s="54"/>
      <c r="PN93" s="54"/>
      <c r="PO93" s="54"/>
      <c r="PP93" s="54"/>
      <c r="PQ93" s="54"/>
      <c r="PR93" s="54"/>
      <c r="PS93" s="54"/>
      <c r="PT93" s="54"/>
      <c r="PU93" s="54"/>
      <c r="PV93" s="54"/>
      <c r="PW93" s="54"/>
      <c r="PX93" s="54"/>
      <c r="PY93" s="54"/>
      <c r="PZ93" s="54"/>
      <c r="QA93" s="54"/>
      <c r="QB93" s="54"/>
      <c r="QC93" s="54"/>
      <c r="QD93" s="54"/>
      <c r="QE93" s="54"/>
      <c r="QF93" s="54"/>
      <c r="QG93" s="54"/>
      <c r="QH93" s="54"/>
      <c r="QI93" s="54"/>
      <c r="QJ93" s="54"/>
      <c r="QK93" s="54"/>
      <c r="QL93" s="54"/>
      <c r="QM93" s="54"/>
      <c r="QN93" s="54"/>
      <c r="QO93" s="54"/>
      <c r="QP93" s="54"/>
      <c r="QQ93" s="54"/>
      <c r="QR93" s="54"/>
      <c r="QS93" s="54"/>
      <c r="QT93" s="54"/>
      <c r="QU93" s="54"/>
      <c r="QV93" s="54"/>
      <c r="QW93" s="54"/>
      <c r="QX93" s="54"/>
      <c r="QY93" s="54"/>
      <c r="QZ93" s="54"/>
      <c r="RA93" s="54"/>
      <c r="RB93" s="54"/>
      <c r="RC93" s="54"/>
      <c r="RD93" s="54"/>
      <c r="RE93" s="54"/>
      <c r="RF93" s="54"/>
      <c r="RG93" s="54"/>
      <c r="RH93" s="54"/>
      <c r="RI93" s="54"/>
      <c r="RJ93" s="54"/>
      <c r="RK93" s="54"/>
      <c r="RL93" s="54"/>
      <c r="RM93" s="54"/>
      <c r="RN93" s="54"/>
      <c r="RO93" s="54"/>
      <c r="RP93" s="54"/>
      <c r="RQ93" s="54"/>
      <c r="RR93" s="54"/>
      <c r="RS93" s="54"/>
      <c r="RT93" s="54"/>
      <c r="RU93" s="54"/>
      <c r="RV93" s="54"/>
      <c r="RW93" s="54"/>
      <c r="RX93" s="54"/>
      <c r="RY93" s="54"/>
      <c r="RZ93" s="54"/>
      <c r="SA93" s="54"/>
      <c r="SB93" s="54"/>
      <c r="SC93" s="54"/>
      <c r="SD93" s="54"/>
      <c r="SE93" s="54"/>
      <c r="SF93" s="54"/>
      <c r="SG93" s="54"/>
      <c r="SH93" s="54"/>
      <c r="SI93" s="54"/>
      <c r="SJ93" s="54"/>
      <c r="SK93" s="54"/>
      <c r="SL93" s="54"/>
      <c r="SM93" s="54"/>
      <c r="SN93" s="54"/>
      <c r="SO93" s="54"/>
      <c r="SP93" s="54"/>
      <c r="SQ93" s="54"/>
      <c r="SR93" s="54"/>
      <c r="SS93" s="54"/>
      <c r="ST93" s="54"/>
      <c r="SU93" s="54"/>
      <c r="SV93" s="54"/>
      <c r="SW93" s="54"/>
      <c r="SX93" s="54"/>
      <c r="SY93" s="54"/>
      <c r="SZ93" s="54"/>
      <c r="TA93" s="54"/>
      <c r="TB93" s="54"/>
      <c r="TC93" s="54"/>
      <c r="TD93" s="54"/>
      <c r="TE93" s="54"/>
      <c r="TF93" s="54"/>
      <c r="TG93" s="54"/>
      <c r="TH93" s="54"/>
      <c r="TI93" s="54"/>
      <c r="TJ93" s="54"/>
      <c r="TK93" s="54"/>
      <c r="TL93" s="54"/>
      <c r="TM93" s="54"/>
      <c r="TN93" s="54"/>
      <c r="TO93" s="54"/>
      <c r="TP93" s="54"/>
      <c r="TQ93" s="54"/>
      <c r="TR93" s="54"/>
      <c r="TS93" s="54"/>
      <c r="TT93" s="54"/>
      <c r="TU93" s="54"/>
      <c r="TV93" s="54"/>
      <c r="TW93" s="54"/>
      <c r="TX93" s="54"/>
      <c r="TY93" s="54"/>
      <c r="TZ93" s="54"/>
      <c r="UA93" s="54"/>
      <c r="UB93" s="54"/>
      <c r="UC93" s="54"/>
      <c r="UD93" s="54"/>
      <c r="UE93" s="54"/>
      <c r="UF93" s="54"/>
      <c r="UG93" s="54"/>
      <c r="UH93" s="54"/>
      <c r="UI93" s="54"/>
      <c r="UJ93" s="54"/>
      <c r="UK93" s="54"/>
      <c r="UL93" s="54"/>
      <c r="UM93" s="54"/>
      <c r="UN93" s="54"/>
      <c r="UO93" s="54"/>
      <c r="UP93" s="54"/>
      <c r="UQ93" s="54"/>
      <c r="UR93" s="54"/>
      <c r="US93" s="54"/>
      <c r="UT93" s="54"/>
      <c r="UU93" s="54"/>
      <c r="UV93" s="54"/>
      <c r="UW93" s="54"/>
      <c r="UX93" s="54"/>
      <c r="UY93" s="54"/>
      <c r="UZ93" s="54"/>
      <c r="VA93" s="54"/>
      <c r="VB93" s="54"/>
      <c r="VC93" s="54"/>
      <c r="VD93" s="54"/>
      <c r="VE93" s="54"/>
      <c r="VF93" s="54"/>
      <c r="VG93" s="54"/>
      <c r="VH93" s="54"/>
      <c r="VI93" s="54"/>
      <c r="VJ93" s="54"/>
      <c r="VK93" s="54"/>
      <c r="VL93" s="54"/>
      <c r="VM93" s="54"/>
      <c r="VN93" s="54"/>
      <c r="VO93" s="54"/>
      <c r="VP93" s="54"/>
      <c r="VQ93" s="54"/>
      <c r="VR93" s="54"/>
      <c r="VS93" s="54"/>
      <c r="VT93" s="54"/>
      <c r="VU93" s="54"/>
      <c r="VV93" s="54"/>
      <c r="VW93" s="54"/>
      <c r="VX93" s="54"/>
      <c r="VY93" s="54"/>
      <c r="VZ93" s="54"/>
      <c r="WA93" s="54"/>
      <c r="WB93" s="54"/>
      <c r="WC93" s="54"/>
      <c r="WD93" s="54"/>
      <c r="WE93" s="54"/>
      <c r="WF93" s="54"/>
      <c r="WG93" s="54"/>
      <c r="WH93" s="54"/>
      <c r="WI93" s="54"/>
      <c r="WJ93" s="54"/>
      <c r="WK93" s="54"/>
      <c r="WL93" s="54"/>
      <c r="WM93" s="54"/>
      <c r="WN93" s="54"/>
      <c r="WO93" s="54"/>
      <c r="WP93" s="54"/>
      <c r="WQ93" s="54"/>
      <c r="WR93" s="54"/>
      <c r="WS93" s="54"/>
      <c r="WT93" s="54"/>
      <c r="WU93" s="54"/>
      <c r="WV93" s="54"/>
      <c r="WW93" s="54"/>
      <c r="WX93" s="54"/>
      <c r="WY93" s="54"/>
      <c r="WZ93" s="54"/>
      <c r="XA93" s="54"/>
      <c r="XB93" s="54"/>
      <c r="XC93" s="54"/>
      <c r="XD93" s="54"/>
      <c r="XE93" s="54"/>
      <c r="XF93" s="54"/>
      <c r="XG93" s="54"/>
      <c r="XH93" s="54"/>
      <c r="XI93" s="54"/>
      <c r="XJ93" s="54"/>
      <c r="XK93" s="54"/>
      <c r="XL93" s="54"/>
      <c r="XM93" s="54"/>
      <c r="XN93" s="54"/>
      <c r="XO93" s="54"/>
      <c r="XP93" s="54"/>
      <c r="XQ93" s="54"/>
      <c r="XR93" s="54"/>
      <c r="XS93" s="54"/>
      <c r="XT93" s="54"/>
      <c r="XU93" s="54"/>
      <c r="XV93" s="54"/>
      <c r="XW93" s="54"/>
      <c r="XX93" s="54"/>
      <c r="XY93" s="54"/>
      <c r="XZ93" s="54"/>
      <c r="YA93" s="54"/>
      <c r="YB93" s="54"/>
      <c r="YC93" s="54"/>
      <c r="YD93" s="54"/>
      <c r="YE93" s="54"/>
      <c r="YF93" s="54"/>
      <c r="YG93" s="54"/>
      <c r="YH93" s="54"/>
      <c r="YI93" s="54"/>
      <c r="YJ93" s="54"/>
      <c r="YK93" s="54"/>
      <c r="YL93" s="54"/>
      <c r="YM93" s="54"/>
      <c r="YN93" s="54"/>
      <c r="YO93" s="54"/>
      <c r="YP93" s="54"/>
      <c r="YQ93" s="54"/>
      <c r="YR93" s="54"/>
      <c r="YS93" s="54"/>
      <c r="YT93" s="54"/>
      <c r="YU93" s="54"/>
      <c r="YV93" s="54"/>
      <c r="YW93" s="54"/>
      <c r="YX93" s="54"/>
      <c r="YY93" s="54"/>
      <c r="YZ93" s="54"/>
      <c r="ZA93" s="54"/>
      <c r="ZB93" s="54"/>
      <c r="ZC93" s="54"/>
      <c r="ZD93" s="54"/>
      <c r="ZE93" s="54"/>
      <c r="ZF93" s="54"/>
      <c r="ZG93" s="54"/>
      <c r="ZH93" s="54"/>
      <c r="ZI93" s="54"/>
      <c r="ZJ93" s="54"/>
      <c r="ZK93" s="54"/>
      <c r="ZL93" s="54"/>
      <c r="ZM93" s="54"/>
      <c r="ZN93" s="54"/>
      <c r="ZO93" s="54"/>
      <c r="ZP93" s="54"/>
      <c r="ZQ93" s="54"/>
      <c r="ZR93" s="54"/>
      <c r="ZS93" s="54"/>
      <c r="ZT93" s="54"/>
      <c r="ZU93" s="54"/>
      <c r="ZV93" s="54"/>
      <c r="ZW93" s="54"/>
      <c r="ZX93" s="54"/>
      <c r="ZY93" s="54"/>
      <c r="ZZ93" s="54"/>
      <c r="AAA93" s="54"/>
      <c r="AAB93" s="54"/>
      <c r="AAC93" s="54"/>
      <c r="AAD93" s="54"/>
      <c r="AAE93" s="54"/>
      <c r="AAF93" s="54"/>
      <c r="AAG93" s="54"/>
      <c r="AAH93" s="54"/>
      <c r="AAI93" s="54"/>
      <c r="AAJ93" s="54"/>
      <c r="AAK93" s="54"/>
      <c r="AAL93" s="54"/>
      <c r="AAM93" s="54"/>
      <c r="AAN93" s="54"/>
      <c r="AAO93" s="54"/>
      <c r="AAP93" s="54"/>
      <c r="AAQ93" s="54"/>
      <c r="AAR93" s="54"/>
      <c r="AAS93" s="54"/>
      <c r="AAT93" s="54"/>
      <c r="AAU93" s="54"/>
      <c r="AAV93" s="54"/>
      <c r="AAW93" s="54"/>
      <c r="AAX93" s="54"/>
      <c r="AAY93" s="54"/>
      <c r="AAZ93" s="54"/>
      <c r="ABA93" s="54"/>
      <c r="ABB93" s="54"/>
      <c r="ABC93" s="54"/>
      <c r="ABD93" s="54"/>
      <c r="ABE93" s="54"/>
      <c r="ABF93" s="54"/>
      <c r="ABG93" s="54"/>
      <c r="ABH93" s="54"/>
      <c r="ABI93" s="54"/>
      <c r="ABJ93" s="54"/>
      <c r="ABK93" s="54"/>
      <c r="ABL93" s="54"/>
      <c r="ABM93" s="54"/>
      <c r="ABN93" s="54"/>
      <c r="ABO93" s="54"/>
      <c r="ABP93" s="54"/>
      <c r="ABQ93" s="54"/>
      <c r="ABR93" s="54"/>
      <c r="ABS93" s="54"/>
      <c r="ABT93" s="54"/>
      <c r="ABU93" s="54"/>
      <c r="ABV93" s="54"/>
      <c r="ABW93" s="54"/>
      <c r="ABX93" s="54"/>
      <c r="ABY93" s="54"/>
      <c r="ABZ93" s="54"/>
      <c r="ACA93" s="54"/>
      <c r="ACB93" s="54"/>
      <c r="ACC93" s="54"/>
      <c r="ACD93" s="54"/>
      <c r="ACE93" s="54"/>
      <c r="ACF93" s="54"/>
      <c r="ACG93" s="54"/>
      <c r="ACH93" s="54"/>
      <c r="ACI93" s="54"/>
      <c r="ACJ93" s="54"/>
      <c r="ACK93" s="54"/>
      <c r="ACL93" s="54"/>
      <c r="ACM93" s="54"/>
      <c r="ACN93" s="54"/>
      <c r="ACO93" s="54"/>
      <c r="ACP93" s="54"/>
      <c r="ACQ93" s="54"/>
      <c r="ACR93" s="54"/>
      <c r="ACS93" s="54"/>
      <c r="ACT93" s="54"/>
      <c r="ACU93" s="54"/>
      <c r="ACV93" s="54"/>
      <c r="ACW93" s="54"/>
      <c r="ACX93" s="54"/>
      <c r="ACY93" s="54"/>
      <c r="ACZ93" s="54"/>
      <c r="ADA93" s="54"/>
      <c r="ADB93" s="54"/>
      <c r="ADC93" s="54"/>
      <c r="ADD93" s="54"/>
      <c r="ADE93" s="54"/>
      <c r="ADF93" s="54"/>
      <c r="ADG93" s="54"/>
      <c r="ADH93" s="54"/>
      <c r="ADI93" s="54"/>
      <c r="ADJ93" s="54"/>
      <c r="ADK93" s="54"/>
      <c r="ADL93" s="54"/>
      <c r="ADM93" s="54"/>
      <c r="ADN93" s="54"/>
      <c r="ADO93" s="54"/>
      <c r="ADP93" s="54"/>
      <c r="ADQ93" s="54"/>
      <c r="ADR93" s="54"/>
      <c r="ADS93" s="54"/>
      <c r="ADT93" s="54"/>
      <c r="ADU93" s="54"/>
      <c r="ADV93" s="54"/>
      <c r="ADW93" s="54"/>
      <c r="ADX93" s="54"/>
      <c r="ADY93" s="54"/>
      <c r="ADZ93" s="54"/>
      <c r="AEA93" s="54"/>
      <c r="AEB93" s="54"/>
      <c r="AEC93" s="54"/>
      <c r="AED93" s="54"/>
      <c r="AEE93" s="54"/>
      <c r="AEF93" s="54"/>
      <c r="AEG93" s="54"/>
      <c r="AEH93" s="54"/>
      <c r="AEI93" s="54"/>
      <c r="AEJ93" s="54"/>
      <c r="AEK93" s="54"/>
      <c r="AEL93" s="54"/>
      <c r="AEM93" s="54"/>
      <c r="AEN93" s="54"/>
      <c r="AEO93" s="54"/>
      <c r="AEP93" s="54"/>
      <c r="AEQ93" s="54"/>
      <c r="AER93" s="54"/>
      <c r="AES93" s="54"/>
      <c r="AET93" s="54"/>
      <c r="AEU93" s="54"/>
      <c r="AEV93" s="54"/>
      <c r="AEW93" s="54"/>
      <c r="AEX93" s="54"/>
      <c r="AEY93" s="54"/>
      <c r="AEZ93" s="54"/>
      <c r="AFA93" s="54"/>
      <c r="AFB93" s="54"/>
      <c r="AFC93" s="54"/>
      <c r="AFD93" s="54"/>
      <c r="AFE93" s="54"/>
      <c r="AFF93" s="54"/>
      <c r="AFG93" s="54"/>
      <c r="AFH93" s="54"/>
      <c r="AFI93" s="54"/>
      <c r="AFJ93" s="54"/>
      <c r="AFK93" s="54"/>
      <c r="AFL93" s="54"/>
      <c r="AFM93" s="54"/>
      <c r="AFN93" s="54"/>
      <c r="AFO93" s="54"/>
      <c r="AFP93" s="54"/>
      <c r="AFQ93" s="54"/>
      <c r="AFR93" s="54"/>
      <c r="AFS93" s="54"/>
      <c r="AFT93" s="54"/>
      <c r="AFU93" s="55"/>
      <c r="AFV93" s="55"/>
      <c r="AFW93" s="55"/>
      <c r="AFX93" s="55"/>
      <c r="AFY93" s="55"/>
      <c r="AFZ93" s="55"/>
      <c r="AGA93" s="55"/>
      <c r="AGB93" s="55"/>
      <c r="AGC93" s="55"/>
      <c r="AGD93" s="55"/>
      <c r="AGE93" s="55"/>
      <c r="AGF93" s="55"/>
      <c r="AGG93" s="55"/>
      <c r="AGH93" s="55"/>
      <c r="AGI93" s="55"/>
      <c r="AGJ93" s="55"/>
      <c r="AGK93" s="55"/>
      <c r="AGL93" s="55"/>
      <c r="AGM93" s="55"/>
      <c r="AGN93" s="55"/>
      <c r="AGO93" s="55"/>
      <c r="AGP93" s="55"/>
      <c r="AGQ93" s="55"/>
      <c r="AGR93" s="55"/>
      <c r="AGS93" s="55"/>
      <c r="AGT93" s="55"/>
      <c r="AGU93" s="55"/>
      <c r="AGV93" s="55"/>
      <c r="AGW93" s="55"/>
      <c r="AGX93" s="55"/>
      <c r="AGY93" s="55"/>
      <c r="AGZ93" s="55"/>
      <c r="AHA93" s="55"/>
      <c r="AHB93" s="55"/>
      <c r="AHC93" s="55"/>
      <c r="AHD93" s="55"/>
      <c r="AHE93" s="55"/>
      <c r="AHF93" s="55"/>
      <c r="AHG93" s="55"/>
      <c r="AHH93" s="55"/>
      <c r="AHI93" s="55"/>
      <c r="AHJ93" s="55"/>
      <c r="AHK93" s="55"/>
      <c r="AHL93" s="55"/>
      <c r="AHM93" s="55"/>
      <c r="AHN93" s="55"/>
      <c r="AHO93" s="55"/>
      <c r="AHP93" s="55"/>
      <c r="AHQ93" s="55"/>
      <c r="AHR93" s="55"/>
      <c r="AHS93" s="55"/>
      <c r="AHT93" s="55"/>
      <c r="AHU93" s="55"/>
      <c r="AHV93" s="55"/>
      <c r="AHW93" s="55"/>
      <c r="AHX93" s="55"/>
      <c r="AHY93" s="55"/>
      <c r="AHZ93" s="55"/>
      <c r="AIA93" s="55"/>
      <c r="AIB93" s="55"/>
      <c r="AIC93" s="55"/>
      <c r="AID93" s="55"/>
      <c r="AIE93" s="55"/>
      <c r="AIF93" s="55"/>
      <c r="AIG93" s="55"/>
      <c r="AIH93" s="55"/>
      <c r="AII93" s="55"/>
      <c r="AIJ93" s="55"/>
      <c r="AIK93" s="55"/>
      <c r="AIL93" s="55"/>
      <c r="AIM93" s="55"/>
      <c r="AIN93" s="55"/>
      <c r="AIO93" s="55"/>
      <c r="AIP93" s="55"/>
      <c r="AIQ93" s="55"/>
      <c r="AIR93" s="55"/>
      <c r="AIS93" s="55"/>
      <c r="AIT93" s="55"/>
      <c r="AIU93" s="55"/>
      <c r="AIV93" s="55"/>
      <c r="AIW93" s="55"/>
      <c r="AIX93" s="55"/>
      <c r="AIY93" s="55"/>
      <c r="AIZ93" s="55"/>
      <c r="AJA93" s="55"/>
      <c r="AJB93" s="55"/>
      <c r="AJC93" s="55"/>
      <c r="AJD93" s="55"/>
      <c r="AJE93" s="55"/>
      <c r="AJF93" s="55"/>
      <c r="AJG93" s="55"/>
      <c r="AJH93" s="55"/>
      <c r="AJI93" s="55"/>
      <c r="AJJ93" s="55"/>
      <c r="AJK93" s="55"/>
      <c r="AJL93" s="55"/>
      <c r="AJM93" s="55"/>
      <c r="AJN93" s="55"/>
      <c r="AJO93" s="55"/>
      <c r="AJP93" s="55"/>
      <c r="AJQ93" s="55"/>
      <c r="AJR93" s="55"/>
      <c r="AJS93" s="55"/>
      <c r="AJT93" s="55"/>
      <c r="AJU93" s="55"/>
      <c r="AJV93" s="55"/>
      <c r="AJW93" s="55"/>
      <c r="AJX93" s="55"/>
      <c r="AJY93" s="55"/>
      <c r="AJZ93" s="55"/>
      <c r="AKA93" s="55"/>
      <c r="AKB93" s="55"/>
      <c r="AKC93" s="55"/>
      <c r="AKD93" s="55"/>
      <c r="AKE93" s="55"/>
      <c r="AKF93" s="55"/>
      <c r="AKG93" s="55"/>
      <c r="AKH93" s="55"/>
      <c r="AKI93" s="55"/>
      <c r="AKJ93" s="55"/>
      <c r="AKK93" s="55"/>
      <c r="AKL93" s="55"/>
      <c r="AKM93" s="55"/>
      <c r="AKN93" s="55"/>
      <c r="AKO93" s="55"/>
      <c r="AKP93" s="55"/>
      <c r="AKQ93" s="55"/>
      <c r="AKR93" s="55"/>
      <c r="AKS93" s="55"/>
      <c r="AKT93" s="55"/>
      <c r="AKU93" s="55"/>
      <c r="AKV93" s="55"/>
      <c r="AKW93" s="55"/>
      <c r="AKX93" s="55"/>
      <c r="AKY93" s="55"/>
      <c r="AKZ93" s="55"/>
      <c r="ALA93" s="55"/>
      <c r="ALB93" s="55"/>
      <c r="ALC93" s="55"/>
      <c r="ALD93" s="55"/>
      <c r="ALE93" s="55"/>
      <c r="ALF93" s="55"/>
      <c r="ALG93" s="55"/>
      <c r="ALH93" s="55"/>
      <c r="ALI93" s="55"/>
      <c r="ALJ93" s="55"/>
      <c r="ALK93" s="55"/>
      <c r="ALL93" s="55"/>
      <c r="ALM93" s="55"/>
      <c r="ALN93" s="55"/>
      <c r="ALO93" s="55"/>
      <c r="ALP93" s="55"/>
      <c r="ALQ93" s="55"/>
      <c r="ALR93" s="55"/>
      <c r="ALS93" s="55"/>
      <c r="ALT93" s="55"/>
      <c r="ALU93" s="55"/>
      <c r="ALV93" s="55"/>
      <c r="ALW93" s="55"/>
      <c r="ALX93" s="55"/>
      <c r="ALY93" s="55"/>
      <c r="ALZ93" s="55"/>
      <c r="AMA93" s="55"/>
      <c r="AMB93" s="55"/>
      <c r="AMC93" s="55"/>
      <c r="AMD93" s="55"/>
      <c r="AME93" s="55"/>
      <c r="AMF93" s="55"/>
      <c r="AMG93" s="55"/>
      <c r="AMH93" s="55"/>
      <c r="AMI93" s="55"/>
      <c r="AMJ93" s="55"/>
      <c r="AMK93" s="55"/>
    </row>
    <row r="94" spans="1:1025" s="56" customFormat="1" ht="15.75" x14ac:dyDescent="0.25">
      <c r="A94" s="39" t="s">
        <v>220</v>
      </c>
      <c r="B94" s="36" t="s">
        <v>166</v>
      </c>
      <c r="C94" s="41" t="s">
        <v>107</v>
      </c>
      <c r="D94" s="57" t="s">
        <v>108</v>
      </c>
      <c r="E94" s="64">
        <f t="shared" si="162"/>
        <v>0</v>
      </c>
      <c r="F94" s="64">
        <f t="shared" si="163"/>
        <v>0</v>
      </c>
      <c r="G94" s="64">
        <f t="shared" si="164"/>
        <v>0</v>
      </c>
      <c r="H94" s="64">
        <f t="shared" si="165"/>
        <v>0</v>
      </c>
      <c r="I94" s="64">
        <f t="shared" si="166"/>
        <v>0</v>
      </c>
      <c r="J94" s="64">
        <f t="shared" si="167"/>
        <v>0</v>
      </c>
      <c r="K94" s="64">
        <f t="shared" si="168"/>
        <v>0</v>
      </c>
      <c r="L94" s="64">
        <f t="shared" si="169"/>
        <v>0</v>
      </c>
      <c r="M94" s="64">
        <v>0</v>
      </c>
      <c r="N94" s="64">
        <v>0</v>
      </c>
      <c r="O94" s="64">
        <v>0</v>
      </c>
      <c r="P94" s="64">
        <v>0</v>
      </c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4">
        <v>0</v>
      </c>
      <c r="W94" s="64">
        <v>0</v>
      </c>
      <c r="X94" s="64">
        <v>0</v>
      </c>
      <c r="Y94" s="64">
        <v>0</v>
      </c>
      <c r="Z94" s="64">
        <v>0</v>
      </c>
      <c r="AA94" s="64">
        <v>0</v>
      </c>
      <c r="AB94" s="64">
        <v>0</v>
      </c>
      <c r="AC94" s="64">
        <v>0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f t="shared" si="171"/>
        <v>0</v>
      </c>
      <c r="AT94" s="64">
        <f t="shared" si="172"/>
        <v>0</v>
      </c>
      <c r="AU94" s="64">
        <f t="shared" si="173"/>
        <v>0</v>
      </c>
      <c r="AV94" s="64">
        <f t="shared" si="174"/>
        <v>0</v>
      </c>
      <c r="AW94" s="64">
        <f t="shared" si="175"/>
        <v>0</v>
      </c>
      <c r="AX94" s="64">
        <f t="shared" si="176"/>
        <v>0</v>
      </c>
      <c r="AY94" s="64">
        <f t="shared" si="177"/>
        <v>0</v>
      </c>
      <c r="AZ94" s="64">
        <f t="shared" si="178"/>
        <v>0</v>
      </c>
      <c r="BA94" s="64">
        <v>0</v>
      </c>
      <c r="BB94" s="64">
        <v>0</v>
      </c>
      <c r="BC94" s="64">
        <v>0</v>
      </c>
      <c r="BD94" s="64">
        <v>0</v>
      </c>
      <c r="BE94" s="64">
        <v>0</v>
      </c>
      <c r="BF94" s="64">
        <v>0</v>
      </c>
      <c r="BG94" s="64">
        <v>0</v>
      </c>
      <c r="BH94" s="64">
        <v>0</v>
      </c>
      <c r="BI94" s="75">
        <v>0</v>
      </c>
      <c r="BJ94" s="75">
        <v>0</v>
      </c>
      <c r="BK94" s="75">
        <v>0</v>
      </c>
      <c r="BL94" s="75">
        <v>0</v>
      </c>
      <c r="BM94" s="75">
        <v>0</v>
      </c>
      <c r="BN94" s="75">
        <v>0</v>
      </c>
      <c r="BO94" s="75">
        <v>0</v>
      </c>
      <c r="BP94" s="75">
        <v>0</v>
      </c>
      <c r="BQ94" s="64">
        <v>0</v>
      </c>
      <c r="BR94" s="64">
        <v>0</v>
      </c>
      <c r="BS94" s="64">
        <v>0</v>
      </c>
      <c r="BT94" s="64">
        <v>0</v>
      </c>
      <c r="BU94" s="64">
        <v>0</v>
      </c>
      <c r="BV94" s="64">
        <v>0</v>
      </c>
      <c r="BW94" s="64">
        <v>0</v>
      </c>
      <c r="BX94" s="64">
        <v>0</v>
      </c>
      <c r="BY94" s="64">
        <v>0</v>
      </c>
      <c r="BZ94" s="64">
        <v>0</v>
      </c>
      <c r="CA94" s="64">
        <v>0</v>
      </c>
      <c r="CB94" s="64">
        <v>0</v>
      </c>
      <c r="CC94" s="64">
        <v>0</v>
      </c>
      <c r="CD94" s="64">
        <v>0</v>
      </c>
      <c r="CE94" s="64">
        <v>0</v>
      </c>
      <c r="CF94" s="64">
        <v>0</v>
      </c>
      <c r="CG94" s="64" t="s">
        <v>108</v>
      </c>
      <c r="CH94" s="64" t="s">
        <v>108</v>
      </c>
      <c r="CI94" s="64">
        <f t="shared" si="155"/>
        <v>0</v>
      </c>
      <c r="CJ94" s="64" t="s">
        <v>108</v>
      </c>
      <c r="CK94" s="57" t="s">
        <v>108</v>
      </c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4"/>
      <c r="EA94" s="54"/>
      <c r="EB94" s="54"/>
      <c r="EC94" s="54"/>
      <c r="ED94" s="54"/>
      <c r="EE94" s="54"/>
      <c r="EF94" s="54"/>
      <c r="EG94" s="54"/>
      <c r="EH94" s="54"/>
      <c r="EI94" s="54"/>
      <c r="EJ94" s="54"/>
      <c r="EK94" s="54"/>
      <c r="EL94" s="54"/>
      <c r="EM94" s="54"/>
      <c r="EN94" s="54"/>
      <c r="EO94" s="54"/>
      <c r="EP94" s="54"/>
      <c r="EQ94" s="54"/>
      <c r="ER94" s="54"/>
      <c r="ES94" s="54"/>
      <c r="ET94" s="54"/>
      <c r="EU94" s="54"/>
      <c r="EV94" s="54"/>
      <c r="EW94" s="54"/>
      <c r="EX94" s="54"/>
      <c r="EY94" s="54"/>
      <c r="EZ94" s="54"/>
      <c r="FA94" s="54"/>
      <c r="FB94" s="54"/>
      <c r="FC94" s="54"/>
      <c r="FD94" s="54"/>
      <c r="FE94" s="54"/>
      <c r="FF94" s="54"/>
      <c r="FG94" s="54"/>
      <c r="FH94" s="54"/>
      <c r="FI94" s="54"/>
      <c r="FJ94" s="54"/>
      <c r="FK94" s="54"/>
      <c r="FL94" s="54"/>
      <c r="FM94" s="54"/>
      <c r="FN94" s="54"/>
      <c r="FO94" s="54"/>
      <c r="FP94" s="54"/>
      <c r="FQ94" s="54"/>
      <c r="FR94" s="54"/>
      <c r="FS94" s="54"/>
      <c r="FT94" s="54"/>
      <c r="FU94" s="54"/>
      <c r="FV94" s="54"/>
      <c r="FW94" s="54"/>
      <c r="FX94" s="54"/>
      <c r="FY94" s="54"/>
      <c r="FZ94" s="54"/>
      <c r="GA94" s="54"/>
      <c r="GB94" s="54"/>
      <c r="GC94" s="54"/>
      <c r="GD94" s="54"/>
      <c r="GE94" s="54"/>
      <c r="GF94" s="54"/>
      <c r="GG94" s="54"/>
      <c r="GH94" s="54"/>
      <c r="GI94" s="54"/>
      <c r="GJ94" s="54"/>
      <c r="GK94" s="54"/>
      <c r="GL94" s="54"/>
      <c r="GM94" s="54"/>
      <c r="GN94" s="54"/>
      <c r="GO94" s="54"/>
      <c r="GP94" s="54"/>
      <c r="GQ94" s="54"/>
      <c r="GR94" s="54"/>
      <c r="GS94" s="54"/>
      <c r="GT94" s="54"/>
      <c r="GU94" s="54"/>
      <c r="GV94" s="54"/>
      <c r="GW94" s="54"/>
      <c r="GX94" s="54"/>
      <c r="GY94" s="54"/>
      <c r="GZ94" s="54"/>
      <c r="HA94" s="54"/>
      <c r="HB94" s="54"/>
      <c r="HC94" s="54"/>
      <c r="HD94" s="54"/>
      <c r="HE94" s="54"/>
      <c r="HF94" s="54"/>
      <c r="HG94" s="54"/>
      <c r="HH94" s="54"/>
      <c r="HI94" s="54"/>
      <c r="HJ94" s="54"/>
      <c r="HK94" s="54"/>
      <c r="HL94" s="54"/>
      <c r="HM94" s="54"/>
      <c r="HN94" s="54"/>
      <c r="HO94" s="54"/>
      <c r="HP94" s="54"/>
      <c r="HQ94" s="54"/>
      <c r="HR94" s="54"/>
      <c r="HS94" s="54"/>
      <c r="HT94" s="54"/>
      <c r="HU94" s="54"/>
      <c r="HV94" s="54"/>
      <c r="HW94" s="54"/>
      <c r="HX94" s="54"/>
      <c r="HY94" s="54"/>
      <c r="HZ94" s="54"/>
      <c r="IA94" s="54"/>
      <c r="IB94" s="54"/>
      <c r="IC94" s="54"/>
      <c r="ID94" s="54"/>
      <c r="IE94" s="54"/>
      <c r="IF94" s="54"/>
      <c r="IG94" s="54"/>
      <c r="IH94" s="54"/>
      <c r="II94" s="54"/>
      <c r="IJ94" s="54"/>
      <c r="IK94" s="54"/>
      <c r="IL94" s="54"/>
      <c r="IM94" s="54"/>
      <c r="IN94" s="54"/>
      <c r="IO94" s="54"/>
      <c r="IP94" s="54"/>
      <c r="IQ94" s="54"/>
      <c r="IR94" s="54"/>
      <c r="IS94" s="54"/>
      <c r="IT94" s="54"/>
      <c r="IU94" s="54"/>
      <c r="IV94" s="54"/>
      <c r="IW94" s="54"/>
      <c r="IX94" s="54"/>
      <c r="IY94" s="54"/>
      <c r="IZ94" s="54"/>
      <c r="JA94" s="54"/>
      <c r="JB94" s="54"/>
      <c r="JC94" s="54"/>
      <c r="JD94" s="54"/>
      <c r="JE94" s="54"/>
      <c r="JF94" s="54"/>
      <c r="JG94" s="54"/>
      <c r="JH94" s="54"/>
      <c r="JI94" s="54"/>
      <c r="JJ94" s="54"/>
      <c r="JK94" s="54"/>
      <c r="JL94" s="54"/>
      <c r="JM94" s="54"/>
      <c r="JN94" s="54"/>
      <c r="JO94" s="54"/>
      <c r="JP94" s="54"/>
      <c r="JQ94" s="54"/>
      <c r="JR94" s="54"/>
      <c r="JS94" s="54"/>
      <c r="JT94" s="54"/>
      <c r="JU94" s="54"/>
      <c r="JV94" s="54"/>
      <c r="JW94" s="54"/>
      <c r="JX94" s="54"/>
      <c r="JY94" s="54"/>
      <c r="JZ94" s="54"/>
      <c r="KA94" s="54"/>
      <c r="KB94" s="54"/>
      <c r="KC94" s="54"/>
      <c r="KD94" s="54"/>
      <c r="KE94" s="54"/>
      <c r="KF94" s="54"/>
      <c r="KG94" s="54"/>
      <c r="KH94" s="54"/>
      <c r="KI94" s="54"/>
      <c r="KJ94" s="54"/>
      <c r="KK94" s="54"/>
      <c r="KL94" s="54"/>
      <c r="KM94" s="54"/>
      <c r="KN94" s="54"/>
      <c r="KO94" s="54"/>
      <c r="KP94" s="54"/>
      <c r="KQ94" s="54"/>
      <c r="KR94" s="54"/>
      <c r="KS94" s="54"/>
      <c r="KT94" s="54"/>
      <c r="KU94" s="54"/>
      <c r="KV94" s="54"/>
      <c r="KW94" s="54"/>
      <c r="KX94" s="54"/>
      <c r="KY94" s="54"/>
      <c r="KZ94" s="54"/>
      <c r="LA94" s="54"/>
      <c r="LB94" s="54"/>
      <c r="LC94" s="54"/>
      <c r="LD94" s="54"/>
      <c r="LE94" s="54"/>
      <c r="LF94" s="54"/>
      <c r="LG94" s="54"/>
      <c r="LH94" s="54"/>
      <c r="LI94" s="54"/>
      <c r="LJ94" s="54"/>
      <c r="LK94" s="54"/>
      <c r="LL94" s="54"/>
      <c r="LM94" s="54"/>
      <c r="LN94" s="54"/>
      <c r="LO94" s="54"/>
      <c r="LP94" s="54"/>
      <c r="LQ94" s="54"/>
      <c r="LR94" s="54"/>
      <c r="LS94" s="54"/>
      <c r="LT94" s="54"/>
      <c r="LU94" s="54"/>
      <c r="LV94" s="54"/>
      <c r="LW94" s="54"/>
      <c r="LX94" s="54"/>
      <c r="LY94" s="54"/>
      <c r="LZ94" s="54"/>
      <c r="MA94" s="54"/>
      <c r="MB94" s="54"/>
      <c r="MC94" s="54"/>
      <c r="MD94" s="54"/>
      <c r="ME94" s="54"/>
      <c r="MF94" s="54"/>
      <c r="MG94" s="54"/>
      <c r="MH94" s="54"/>
      <c r="MI94" s="54"/>
      <c r="MJ94" s="54"/>
      <c r="MK94" s="54"/>
      <c r="ML94" s="54"/>
      <c r="MM94" s="54"/>
      <c r="MN94" s="54"/>
      <c r="MO94" s="54"/>
      <c r="MP94" s="54"/>
      <c r="MQ94" s="54"/>
      <c r="MR94" s="54"/>
      <c r="MS94" s="54"/>
      <c r="MT94" s="54"/>
      <c r="MU94" s="54"/>
      <c r="MV94" s="54"/>
      <c r="MW94" s="54"/>
      <c r="MX94" s="54"/>
      <c r="MY94" s="54"/>
      <c r="MZ94" s="54"/>
      <c r="NA94" s="54"/>
      <c r="NB94" s="54"/>
      <c r="NC94" s="54"/>
      <c r="ND94" s="54"/>
      <c r="NE94" s="54"/>
      <c r="NF94" s="54"/>
      <c r="NG94" s="54"/>
      <c r="NH94" s="54"/>
      <c r="NI94" s="54"/>
      <c r="NJ94" s="54"/>
      <c r="NK94" s="54"/>
      <c r="NL94" s="54"/>
      <c r="NM94" s="54"/>
      <c r="NN94" s="54"/>
      <c r="NO94" s="54"/>
      <c r="NP94" s="54"/>
      <c r="NQ94" s="54"/>
      <c r="NR94" s="54"/>
      <c r="NS94" s="54"/>
      <c r="NT94" s="54"/>
      <c r="NU94" s="54"/>
      <c r="NV94" s="54"/>
      <c r="NW94" s="54"/>
      <c r="NX94" s="54"/>
      <c r="NY94" s="54"/>
      <c r="NZ94" s="54"/>
      <c r="OA94" s="54"/>
      <c r="OB94" s="54"/>
      <c r="OC94" s="54"/>
      <c r="OD94" s="54"/>
      <c r="OE94" s="54"/>
      <c r="OF94" s="54"/>
      <c r="OG94" s="54"/>
      <c r="OH94" s="54"/>
      <c r="OI94" s="54"/>
      <c r="OJ94" s="54"/>
      <c r="OK94" s="54"/>
      <c r="OL94" s="54"/>
      <c r="OM94" s="54"/>
      <c r="ON94" s="54"/>
      <c r="OO94" s="54"/>
      <c r="OP94" s="54"/>
      <c r="OQ94" s="54"/>
      <c r="OR94" s="54"/>
      <c r="OS94" s="54"/>
      <c r="OT94" s="54"/>
      <c r="OU94" s="54"/>
      <c r="OV94" s="54"/>
      <c r="OW94" s="54"/>
      <c r="OX94" s="54"/>
      <c r="OY94" s="54"/>
      <c r="OZ94" s="54"/>
      <c r="PA94" s="54"/>
      <c r="PB94" s="54"/>
      <c r="PC94" s="54"/>
      <c r="PD94" s="54"/>
      <c r="PE94" s="54"/>
      <c r="PF94" s="54"/>
      <c r="PG94" s="54"/>
      <c r="PH94" s="54"/>
      <c r="PI94" s="54"/>
      <c r="PJ94" s="54"/>
      <c r="PK94" s="54"/>
      <c r="PL94" s="54"/>
      <c r="PM94" s="54"/>
      <c r="PN94" s="54"/>
      <c r="PO94" s="54"/>
      <c r="PP94" s="54"/>
      <c r="PQ94" s="54"/>
      <c r="PR94" s="54"/>
      <c r="PS94" s="54"/>
      <c r="PT94" s="54"/>
      <c r="PU94" s="54"/>
      <c r="PV94" s="54"/>
      <c r="PW94" s="54"/>
      <c r="PX94" s="54"/>
      <c r="PY94" s="54"/>
      <c r="PZ94" s="54"/>
      <c r="QA94" s="54"/>
      <c r="QB94" s="54"/>
      <c r="QC94" s="54"/>
      <c r="QD94" s="54"/>
      <c r="QE94" s="54"/>
      <c r="QF94" s="54"/>
      <c r="QG94" s="54"/>
      <c r="QH94" s="54"/>
      <c r="QI94" s="54"/>
      <c r="QJ94" s="54"/>
      <c r="QK94" s="54"/>
      <c r="QL94" s="54"/>
      <c r="QM94" s="54"/>
      <c r="QN94" s="54"/>
      <c r="QO94" s="54"/>
      <c r="QP94" s="54"/>
      <c r="QQ94" s="54"/>
      <c r="QR94" s="54"/>
      <c r="QS94" s="54"/>
      <c r="QT94" s="54"/>
      <c r="QU94" s="54"/>
      <c r="QV94" s="54"/>
      <c r="QW94" s="54"/>
      <c r="QX94" s="54"/>
      <c r="QY94" s="54"/>
      <c r="QZ94" s="54"/>
      <c r="RA94" s="54"/>
      <c r="RB94" s="54"/>
      <c r="RC94" s="54"/>
      <c r="RD94" s="54"/>
      <c r="RE94" s="54"/>
      <c r="RF94" s="54"/>
      <c r="RG94" s="54"/>
      <c r="RH94" s="54"/>
      <c r="RI94" s="54"/>
      <c r="RJ94" s="54"/>
      <c r="RK94" s="54"/>
      <c r="RL94" s="54"/>
      <c r="RM94" s="54"/>
      <c r="RN94" s="54"/>
      <c r="RO94" s="54"/>
      <c r="RP94" s="54"/>
      <c r="RQ94" s="54"/>
      <c r="RR94" s="54"/>
      <c r="RS94" s="54"/>
      <c r="RT94" s="54"/>
      <c r="RU94" s="54"/>
      <c r="RV94" s="54"/>
      <c r="RW94" s="54"/>
      <c r="RX94" s="54"/>
      <c r="RY94" s="54"/>
      <c r="RZ94" s="54"/>
      <c r="SA94" s="54"/>
      <c r="SB94" s="54"/>
      <c r="SC94" s="54"/>
      <c r="SD94" s="54"/>
      <c r="SE94" s="54"/>
      <c r="SF94" s="54"/>
      <c r="SG94" s="54"/>
      <c r="SH94" s="54"/>
      <c r="SI94" s="54"/>
      <c r="SJ94" s="54"/>
      <c r="SK94" s="54"/>
      <c r="SL94" s="54"/>
      <c r="SM94" s="54"/>
      <c r="SN94" s="54"/>
      <c r="SO94" s="54"/>
      <c r="SP94" s="54"/>
      <c r="SQ94" s="54"/>
      <c r="SR94" s="54"/>
      <c r="SS94" s="54"/>
      <c r="ST94" s="54"/>
      <c r="SU94" s="54"/>
      <c r="SV94" s="54"/>
      <c r="SW94" s="54"/>
      <c r="SX94" s="54"/>
      <c r="SY94" s="54"/>
      <c r="SZ94" s="54"/>
      <c r="TA94" s="54"/>
      <c r="TB94" s="54"/>
      <c r="TC94" s="54"/>
      <c r="TD94" s="54"/>
      <c r="TE94" s="54"/>
      <c r="TF94" s="54"/>
      <c r="TG94" s="54"/>
      <c r="TH94" s="54"/>
      <c r="TI94" s="54"/>
      <c r="TJ94" s="54"/>
      <c r="TK94" s="54"/>
      <c r="TL94" s="54"/>
      <c r="TM94" s="54"/>
      <c r="TN94" s="54"/>
      <c r="TO94" s="54"/>
      <c r="TP94" s="54"/>
      <c r="TQ94" s="54"/>
      <c r="TR94" s="54"/>
      <c r="TS94" s="54"/>
      <c r="TT94" s="54"/>
      <c r="TU94" s="54"/>
      <c r="TV94" s="54"/>
      <c r="TW94" s="54"/>
      <c r="TX94" s="54"/>
      <c r="TY94" s="54"/>
      <c r="TZ94" s="54"/>
      <c r="UA94" s="54"/>
      <c r="UB94" s="54"/>
      <c r="UC94" s="54"/>
      <c r="UD94" s="54"/>
      <c r="UE94" s="54"/>
      <c r="UF94" s="54"/>
      <c r="UG94" s="54"/>
      <c r="UH94" s="54"/>
      <c r="UI94" s="54"/>
      <c r="UJ94" s="54"/>
      <c r="UK94" s="54"/>
      <c r="UL94" s="54"/>
      <c r="UM94" s="54"/>
      <c r="UN94" s="54"/>
      <c r="UO94" s="54"/>
      <c r="UP94" s="54"/>
      <c r="UQ94" s="54"/>
      <c r="UR94" s="54"/>
      <c r="US94" s="54"/>
      <c r="UT94" s="54"/>
      <c r="UU94" s="54"/>
      <c r="UV94" s="54"/>
      <c r="UW94" s="54"/>
      <c r="UX94" s="54"/>
      <c r="UY94" s="54"/>
      <c r="UZ94" s="54"/>
      <c r="VA94" s="54"/>
      <c r="VB94" s="54"/>
      <c r="VC94" s="54"/>
      <c r="VD94" s="54"/>
      <c r="VE94" s="54"/>
      <c r="VF94" s="54"/>
      <c r="VG94" s="54"/>
      <c r="VH94" s="54"/>
      <c r="VI94" s="54"/>
      <c r="VJ94" s="54"/>
      <c r="VK94" s="54"/>
      <c r="VL94" s="54"/>
      <c r="VM94" s="54"/>
      <c r="VN94" s="54"/>
      <c r="VO94" s="54"/>
      <c r="VP94" s="54"/>
      <c r="VQ94" s="54"/>
      <c r="VR94" s="54"/>
      <c r="VS94" s="54"/>
      <c r="VT94" s="54"/>
      <c r="VU94" s="54"/>
      <c r="VV94" s="54"/>
      <c r="VW94" s="54"/>
      <c r="VX94" s="54"/>
      <c r="VY94" s="54"/>
      <c r="VZ94" s="54"/>
      <c r="WA94" s="54"/>
      <c r="WB94" s="54"/>
      <c r="WC94" s="54"/>
      <c r="WD94" s="54"/>
      <c r="WE94" s="54"/>
      <c r="WF94" s="54"/>
      <c r="WG94" s="54"/>
      <c r="WH94" s="54"/>
      <c r="WI94" s="54"/>
      <c r="WJ94" s="54"/>
      <c r="WK94" s="54"/>
      <c r="WL94" s="54"/>
      <c r="WM94" s="54"/>
      <c r="WN94" s="54"/>
      <c r="WO94" s="54"/>
      <c r="WP94" s="54"/>
      <c r="WQ94" s="54"/>
      <c r="WR94" s="54"/>
      <c r="WS94" s="54"/>
      <c r="WT94" s="54"/>
      <c r="WU94" s="54"/>
      <c r="WV94" s="54"/>
      <c r="WW94" s="54"/>
      <c r="WX94" s="54"/>
      <c r="WY94" s="54"/>
      <c r="WZ94" s="54"/>
      <c r="XA94" s="54"/>
      <c r="XB94" s="54"/>
      <c r="XC94" s="54"/>
      <c r="XD94" s="54"/>
      <c r="XE94" s="54"/>
      <c r="XF94" s="54"/>
      <c r="XG94" s="54"/>
      <c r="XH94" s="54"/>
      <c r="XI94" s="54"/>
      <c r="XJ94" s="54"/>
      <c r="XK94" s="54"/>
      <c r="XL94" s="54"/>
      <c r="XM94" s="54"/>
      <c r="XN94" s="54"/>
      <c r="XO94" s="54"/>
      <c r="XP94" s="54"/>
      <c r="XQ94" s="54"/>
      <c r="XR94" s="54"/>
      <c r="XS94" s="54"/>
      <c r="XT94" s="54"/>
      <c r="XU94" s="54"/>
      <c r="XV94" s="54"/>
      <c r="XW94" s="54"/>
      <c r="XX94" s="54"/>
      <c r="XY94" s="54"/>
      <c r="XZ94" s="54"/>
      <c r="YA94" s="54"/>
      <c r="YB94" s="54"/>
      <c r="YC94" s="54"/>
      <c r="YD94" s="54"/>
      <c r="YE94" s="54"/>
      <c r="YF94" s="54"/>
      <c r="YG94" s="54"/>
      <c r="YH94" s="54"/>
      <c r="YI94" s="54"/>
      <c r="YJ94" s="54"/>
      <c r="YK94" s="54"/>
      <c r="YL94" s="54"/>
      <c r="YM94" s="54"/>
      <c r="YN94" s="54"/>
      <c r="YO94" s="54"/>
      <c r="YP94" s="54"/>
      <c r="YQ94" s="54"/>
      <c r="YR94" s="54"/>
      <c r="YS94" s="54"/>
      <c r="YT94" s="54"/>
      <c r="YU94" s="54"/>
      <c r="YV94" s="54"/>
      <c r="YW94" s="54"/>
      <c r="YX94" s="54"/>
      <c r="YY94" s="54"/>
      <c r="YZ94" s="54"/>
      <c r="ZA94" s="54"/>
      <c r="ZB94" s="54"/>
      <c r="ZC94" s="54"/>
      <c r="ZD94" s="54"/>
      <c r="ZE94" s="54"/>
      <c r="ZF94" s="54"/>
      <c r="ZG94" s="54"/>
      <c r="ZH94" s="54"/>
      <c r="ZI94" s="54"/>
      <c r="ZJ94" s="54"/>
      <c r="ZK94" s="54"/>
      <c r="ZL94" s="54"/>
      <c r="ZM94" s="54"/>
      <c r="ZN94" s="54"/>
      <c r="ZO94" s="54"/>
      <c r="ZP94" s="54"/>
      <c r="ZQ94" s="54"/>
      <c r="ZR94" s="54"/>
      <c r="ZS94" s="54"/>
      <c r="ZT94" s="54"/>
      <c r="ZU94" s="54"/>
      <c r="ZV94" s="54"/>
      <c r="ZW94" s="54"/>
      <c r="ZX94" s="54"/>
      <c r="ZY94" s="54"/>
      <c r="ZZ94" s="54"/>
      <c r="AAA94" s="54"/>
      <c r="AAB94" s="54"/>
      <c r="AAC94" s="54"/>
      <c r="AAD94" s="54"/>
      <c r="AAE94" s="54"/>
      <c r="AAF94" s="54"/>
      <c r="AAG94" s="54"/>
      <c r="AAH94" s="54"/>
      <c r="AAI94" s="54"/>
      <c r="AAJ94" s="54"/>
      <c r="AAK94" s="54"/>
      <c r="AAL94" s="54"/>
      <c r="AAM94" s="54"/>
      <c r="AAN94" s="54"/>
      <c r="AAO94" s="54"/>
      <c r="AAP94" s="54"/>
      <c r="AAQ94" s="54"/>
      <c r="AAR94" s="54"/>
      <c r="AAS94" s="54"/>
      <c r="AAT94" s="54"/>
      <c r="AAU94" s="54"/>
      <c r="AAV94" s="54"/>
      <c r="AAW94" s="54"/>
      <c r="AAX94" s="54"/>
      <c r="AAY94" s="54"/>
      <c r="AAZ94" s="54"/>
      <c r="ABA94" s="54"/>
      <c r="ABB94" s="54"/>
      <c r="ABC94" s="54"/>
      <c r="ABD94" s="54"/>
      <c r="ABE94" s="54"/>
      <c r="ABF94" s="54"/>
      <c r="ABG94" s="54"/>
      <c r="ABH94" s="54"/>
      <c r="ABI94" s="54"/>
      <c r="ABJ94" s="54"/>
      <c r="ABK94" s="54"/>
      <c r="ABL94" s="54"/>
      <c r="ABM94" s="54"/>
      <c r="ABN94" s="54"/>
      <c r="ABO94" s="54"/>
      <c r="ABP94" s="54"/>
      <c r="ABQ94" s="54"/>
      <c r="ABR94" s="54"/>
      <c r="ABS94" s="54"/>
      <c r="ABT94" s="54"/>
      <c r="ABU94" s="54"/>
      <c r="ABV94" s="54"/>
      <c r="ABW94" s="54"/>
      <c r="ABX94" s="54"/>
      <c r="ABY94" s="54"/>
      <c r="ABZ94" s="54"/>
      <c r="ACA94" s="54"/>
      <c r="ACB94" s="54"/>
      <c r="ACC94" s="54"/>
      <c r="ACD94" s="54"/>
      <c r="ACE94" s="54"/>
      <c r="ACF94" s="54"/>
      <c r="ACG94" s="54"/>
      <c r="ACH94" s="54"/>
      <c r="ACI94" s="54"/>
      <c r="ACJ94" s="54"/>
      <c r="ACK94" s="54"/>
      <c r="ACL94" s="54"/>
      <c r="ACM94" s="54"/>
      <c r="ACN94" s="54"/>
      <c r="ACO94" s="54"/>
      <c r="ACP94" s="54"/>
      <c r="ACQ94" s="54"/>
      <c r="ACR94" s="54"/>
      <c r="ACS94" s="54"/>
      <c r="ACT94" s="54"/>
      <c r="ACU94" s="54"/>
      <c r="ACV94" s="54"/>
      <c r="ACW94" s="54"/>
      <c r="ACX94" s="54"/>
      <c r="ACY94" s="54"/>
      <c r="ACZ94" s="54"/>
      <c r="ADA94" s="54"/>
      <c r="ADB94" s="54"/>
      <c r="ADC94" s="54"/>
      <c r="ADD94" s="54"/>
      <c r="ADE94" s="54"/>
      <c r="ADF94" s="54"/>
      <c r="ADG94" s="54"/>
      <c r="ADH94" s="54"/>
      <c r="ADI94" s="54"/>
      <c r="ADJ94" s="54"/>
      <c r="ADK94" s="54"/>
      <c r="ADL94" s="54"/>
      <c r="ADM94" s="54"/>
      <c r="ADN94" s="54"/>
      <c r="ADO94" s="54"/>
      <c r="ADP94" s="54"/>
      <c r="ADQ94" s="54"/>
      <c r="ADR94" s="54"/>
      <c r="ADS94" s="54"/>
      <c r="ADT94" s="54"/>
      <c r="ADU94" s="54"/>
      <c r="ADV94" s="54"/>
      <c r="ADW94" s="54"/>
      <c r="ADX94" s="54"/>
      <c r="ADY94" s="54"/>
      <c r="ADZ94" s="54"/>
      <c r="AEA94" s="54"/>
      <c r="AEB94" s="54"/>
      <c r="AEC94" s="54"/>
      <c r="AED94" s="54"/>
      <c r="AEE94" s="54"/>
      <c r="AEF94" s="54"/>
      <c r="AEG94" s="54"/>
      <c r="AEH94" s="54"/>
      <c r="AEI94" s="54"/>
      <c r="AEJ94" s="54"/>
      <c r="AEK94" s="54"/>
      <c r="AEL94" s="54"/>
      <c r="AEM94" s="54"/>
      <c r="AEN94" s="54"/>
      <c r="AEO94" s="54"/>
      <c r="AEP94" s="54"/>
      <c r="AEQ94" s="54"/>
      <c r="AER94" s="54"/>
      <c r="AES94" s="54"/>
      <c r="AET94" s="54"/>
      <c r="AEU94" s="54"/>
      <c r="AEV94" s="54"/>
      <c r="AEW94" s="54"/>
      <c r="AEX94" s="54"/>
      <c r="AEY94" s="54"/>
      <c r="AEZ94" s="54"/>
      <c r="AFA94" s="54"/>
      <c r="AFB94" s="54"/>
      <c r="AFC94" s="54"/>
      <c r="AFD94" s="54"/>
      <c r="AFE94" s="54"/>
      <c r="AFF94" s="54"/>
      <c r="AFG94" s="54"/>
      <c r="AFH94" s="54"/>
      <c r="AFI94" s="54"/>
      <c r="AFJ94" s="54"/>
      <c r="AFK94" s="54"/>
      <c r="AFL94" s="54"/>
      <c r="AFM94" s="54"/>
      <c r="AFN94" s="54"/>
      <c r="AFO94" s="54"/>
      <c r="AFP94" s="54"/>
      <c r="AFQ94" s="54"/>
      <c r="AFR94" s="54"/>
      <c r="AFS94" s="54"/>
      <c r="AFT94" s="54"/>
      <c r="AFU94" s="55"/>
      <c r="AFV94" s="55"/>
      <c r="AFW94" s="55"/>
      <c r="AFX94" s="55"/>
      <c r="AFY94" s="55"/>
      <c r="AFZ94" s="55"/>
      <c r="AGA94" s="55"/>
      <c r="AGB94" s="55"/>
      <c r="AGC94" s="55"/>
      <c r="AGD94" s="55"/>
      <c r="AGE94" s="55"/>
      <c r="AGF94" s="55"/>
      <c r="AGG94" s="55"/>
      <c r="AGH94" s="55"/>
      <c r="AGI94" s="55"/>
      <c r="AGJ94" s="55"/>
      <c r="AGK94" s="55"/>
      <c r="AGL94" s="55"/>
      <c r="AGM94" s="55"/>
      <c r="AGN94" s="55"/>
      <c r="AGO94" s="55"/>
      <c r="AGP94" s="55"/>
      <c r="AGQ94" s="55"/>
      <c r="AGR94" s="55"/>
      <c r="AGS94" s="55"/>
      <c r="AGT94" s="55"/>
      <c r="AGU94" s="55"/>
      <c r="AGV94" s="55"/>
      <c r="AGW94" s="55"/>
      <c r="AGX94" s="55"/>
      <c r="AGY94" s="55"/>
      <c r="AGZ94" s="55"/>
      <c r="AHA94" s="55"/>
      <c r="AHB94" s="55"/>
      <c r="AHC94" s="55"/>
      <c r="AHD94" s="55"/>
      <c r="AHE94" s="55"/>
      <c r="AHF94" s="55"/>
      <c r="AHG94" s="55"/>
      <c r="AHH94" s="55"/>
      <c r="AHI94" s="55"/>
      <c r="AHJ94" s="55"/>
      <c r="AHK94" s="55"/>
      <c r="AHL94" s="55"/>
      <c r="AHM94" s="55"/>
      <c r="AHN94" s="55"/>
      <c r="AHO94" s="55"/>
      <c r="AHP94" s="55"/>
      <c r="AHQ94" s="55"/>
      <c r="AHR94" s="55"/>
      <c r="AHS94" s="55"/>
      <c r="AHT94" s="55"/>
      <c r="AHU94" s="55"/>
      <c r="AHV94" s="55"/>
      <c r="AHW94" s="55"/>
      <c r="AHX94" s="55"/>
      <c r="AHY94" s="55"/>
      <c r="AHZ94" s="55"/>
      <c r="AIA94" s="55"/>
      <c r="AIB94" s="55"/>
      <c r="AIC94" s="55"/>
      <c r="AID94" s="55"/>
      <c r="AIE94" s="55"/>
      <c r="AIF94" s="55"/>
      <c r="AIG94" s="55"/>
      <c r="AIH94" s="55"/>
      <c r="AII94" s="55"/>
      <c r="AIJ94" s="55"/>
      <c r="AIK94" s="55"/>
      <c r="AIL94" s="55"/>
      <c r="AIM94" s="55"/>
      <c r="AIN94" s="55"/>
      <c r="AIO94" s="55"/>
      <c r="AIP94" s="55"/>
      <c r="AIQ94" s="55"/>
      <c r="AIR94" s="55"/>
      <c r="AIS94" s="55"/>
      <c r="AIT94" s="55"/>
      <c r="AIU94" s="55"/>
      <c r="AIV94" s="55"/>
      <c r="AIW94" s="55"/>
      <c r="AIX94" s="55"/>
      <c r="AIY94" s="55"/>
      <c r="AIZ94" s="55"/>
      <c r="AJA94" s="55"/>
      <c r="AJB94" s="55"/>
      <c r="AJC94" s="55"/>
      <c r="AJD94" s="55"/>
      <c r="AJE94" s="55"/>
      <c r="AJF94" s="55"/>
      <c r="AJG94" s="55"/>
      <c r="AJH94" s="55"/>
      <c r="AJI94" s="55"/>
      <c r="AJJ94" s="55"/>
      <c r="AJK94" s="55"/>
      <c r="AJL94" s="55"/>
      <c r="AJM94" s="55"/>
      <c r="AJN94" s="55"/>
      <c r="AJO94" s="55"/>
      <c r="AJP94" s="55"/>
      <c r="AJQ94" s="55"/>
      <c r="AJR94" s="55"/>
      <c r="AJS94" s="55"/>
      <c r="AJT94" s="55"/>
      <c r="AJU94" s="55"/>
      <c r="AJV94" s="55"/>
      <c r="AJW94" s="55"/>
      <c r="AJX94" s="55"/>
      <c r="AJY94" s="55"/>
      <c r="AJZ94" s="55"/>
      <c r="AKA94" s="55"/>
      <c r="AKB94" s="55"/>
      <c r="AKC94" s="55"/>
      <c r="AKD94" s="55"/>
      <c r="AKE94" s="55"/>
      <c r="AKF94" s="55"/>
      <c r="AKG94" s="55"/>
      <c r="AKH94" s="55"/>
      <c r="AKI94" s="55"/>
      <c r="AKJ94" s="55"/>
      <c r="AKK94" s="55"/>
      <c r="AKL94" s="55"/>
      <c r="AKM94" s="55"/>
      <c r="AKN94" s="55"/>
      <c r="AKO94" s="55"/>
      <c r="AKP94" s="55"/>
      <c r="AKQ94" s="55"/>
      <c r="AKR94" s="55"/>
      <c r="AKS94" s="55"/>
      <c r="AKT94" s="55"/>
      <c r="AKU94" s="55"/>
      <c r="AKV94" s="55"/>
      <c r="AKW94" s="55"/>
      <c r="AKX94" s="55"/>
      <c r="AKY94" s="55"/>
      <c r="AKZ94" s="55"/>
      <c r="ALA94" s="55"/>
      <c r="ALB94" s="55"/>
      <c r="ALC94" s="55"/>
      <c r="ALD94" s="55"/>
      <c r="ALE94" s="55"/>
      <c r="ALF94" s="55"/>
      <c r="ALG94" s="55"/>
      <c r="ALH94" s="55"/>
      <c r="ALI94" s="55"/>
      <c r="ALJ94" s="55"/>
      <c r="ALK94" s="55"/>
      <c r="ALL94" s="55"/>
      <c r="ALM94" s="55"/>
      <c r="ALN94" s="55"/>
      <c r="ALO94" s="55"/>
      <c r="ALP94" s="55"/>
      <c r="ALQ94" s="55"/>
      <c r="ALR94" s="55"/>
      <c r="ALS94" s="55"/>
      <c r="ALT94" s="55"/>
      <c r="ALU94" s="55"/>
      <c r="ALV94" s="55"/>
      <c r="ALW94" s="55"/>
      <c r="ALX94" s="55"/>
      <c r="ALY94" s="55"/>
      <c r="ALZ94" s="55"/>
      <c r="AMA94" s="55"/>
      <c r="AMB94" s="55"/>
      <c r="AMC94" s="55"/>
      <c r="AMD94" s="55"/>
      <c r="AME94" s="55"/>
      <c r="AMF94" s="55"/>
      <c r="AMG94" s="55"/>
      <c r="AMH94" s="55"/>
      <c r="AMI94" s="55"/>
      <c r="AMJ94" s="55"/>
      <c r="AMK94" s="55"/>
    </row>
    <row r="95" spans="1:1025" s="56" customFormat="1" ht="15.75" x14ac:dyDescent="0.25">
      <c r="A95" s="40" t="s">
        <v>221</v>
      </c>
      <c r="B95" s="36" t="s">
        <v>181</v>
      </c>
      <c r="C95" s="36" t="s">
        <v>107</v>
      </c>
      <c r="D95" s="57" t="s">
        <v>108</v>
      </c>
      <c r="E95" s="64">
        <f t="shared" si="162"/>
        <v>0</v>
      </c>
      <c r="F95" s="64">
        <f t="shared" si="163"/>
        <v>0</v>
      </c>
      <c r="G95" s="64">
        <f t="shared" si="164"/>
        <v>0</v>
      </c>
      <c r="H95" s="64">
        <f t="shared" si="165"/>
        <v>0</v>
      </c>
      <c r="I95" s="64">
        <f t="shared" si="166"/>
        <v>0</v>
      </c>
      <c r="J95" s="64">
        <f t="shared" si="167"/>
        <v>0</v>
      </c>
      <c r="K95" s="64">
        <f t="shared" si="168"/>
        <v>0</v>
      </c>
      <c r="L95" s="64">
        <f t="shared" si="169"/>
        <v>0</v>
      </c>
      <c r="M95" s="64">
        <v>0</v>
      </c>
      <c r="N95" s="64">
        <v>0</v>
      </c>
      <c r="O95" s="64">
        <v>0</v>
      </c>
      <c r="P95" s="64">
        <v>0</v>
      </c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4">
        <v>0</v>
      </c>
      <c r="W95" s="64">
        <v>0</v>
      </c>
      <c r="X95" s="64">
        <v>0</v>
      </c>
      <c r="Y95" s="64">
        <v>0</v>
      </c>
      <c r="Z95" s="64">
        <v>0</v>
      </c>
      <c r="AA95" s="64">
        <v>0</v>
      </c>
      <c r="AB95" s="64">
        <v>0</v>
      </c>
      <c r="AC95" s="64">
        <v>0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f t="shared" si="171"/>
        <v>0</v>
      </c>
      <c r="AT95" s="64">
        <f t="shared" si="172"/>
        <v>0</v>
      </c>
      <c r="AU95" s="64">
        <f t="shared" si="173"/>
        <v>0</v>
      </c>
      <c r="AV95" s="64">
        <f t="shared" si="174"/>
        <v>0</v>
      </c>
      <c r="AW95" s="64">
        <f t="shared" si="175"/>
        <v>0</v>
      </c>
      <c r="AX95" s="64">
        <f t="shared" si="176"/>
        <v>0</v>
      </c>
      <c r="AY95" s="64">
        <f t="shared" si="177"/>
        <v>0</v>
      </c>
      <c r="AZ95" s="64">
        <f t="shared" si="178"/>
        <v>0</v>
      </c>
      <c r="BA95" s="64">
        <v>0</v>
      </c>
      <c r="BB95" s="64">
        <v>0</v>
      </c>
      <c r="BC95" s="64">
        <v>0</v>
      </c>
      <c r="BD95" s="64">
        <v>0</v>
      </c>
      <c r="BE95" s="64">
        <v>0</v>
      </c>
      <c r="BF95" s="64">
        <v>0</v>
      </c>
      <c r="BG95" s="64">
        <v>0</v>
      </c>
      <c r="BH95" s="64">
        <v>0</v>
      </c>
      <c r="BI95" s="75">
        <v>0</v>
      </c>
      <c r="BJ95" s="75">
        <v>0</v>
      </c>
      <c r="BK95" s="75">
        <v>0</v>
      </c>
      <c r="BL95" s="75">
        <v>0</v>
      </c>
      <c r="BM95" s="75">
        <v>0</v>
      </c>
      <c r="BN95" s="75">
        <v>0</v>
      </c>
      <c r="BO95" s="75">
        <v>0</v>
      </c>
      <c r="BP95" s="75">
        <v>0</v>
      </c>
      <c r="BQ95" s="64">
        <v>0</v>
      </c>
      <c r="BR95" s="64">
        <v>0</v>
      </c>
      <c r="BS95" s="64">
        <v>0</v>
      </c>
      <c r="BT95" s="64">
        <v>0</v>
      </c>
      <c r="BU95" s="64">
        <v>0</v>
      </c>
      <c r="BV95" s="64">
        <v>0</v>
      </c>
      <c r="BW95" s="64">
        <v>0</v>
      </c>
      <c r="BX95" s="64">
        <v>0</v>
      </c>
      <c r="BY95" s="64">
        <v>0</v>
      </c>
      <c r="BZ95" s="64">
        <v>0</v>
      </c>
      <c r="CA95" s="64">
        <v>0</v>
      </c>
      <c r="CB95" s="64">
        <v>0</v>
      </c>
      <c r="CC95" s="64">
        <v>0</v>
      </c>
      <c r="CD95" s="64">
        <v>0</v>
      </c>
      <c r="CE95" s="64">
        <v>0</v>
      </c>
      <c r="CF95" s="64">
        <v>0</v>
      </c>
      <c r="CG95" s="64" t="s">
        <v>108</v>
      </c>
      <c r="CH95" s="64" t="s">
        <v>108</v>
      </c>
      <c r="CI95" s="64">
        <f t="shared" si="155"/>
        <v>0</v>
      </c>
      <c r="CJ95" s="64" t="s">
        <v>108</v>
      </c>
      <c r="CK95" s="57" t="s">
        <v>108</v>
      </c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4"/>
      <c r="EA95" s="54"/>
      <c r="EB95" s="54"/>
      <c r="EC95" s="54"/>
      <c r="ED95" s="54"/>
      <c r="EE95" s="54"/>
      <c r="EF95" s="54"/>
      <c r="EG95" s="54"/>
      <c r="EH95" s="54"/>
      <c r="EI95" s="54"/>
      <c r="EJ95" s="54"/>
      <c r="EK95" s="54"/>
      <c r="EL95" s="54"/>
      <c r="EM95" s="54"/>
      <c r="EN95" s="54"/>
      <c r="EO95" s="54"/>
      <c r="EP95" s="54"/>
      <c r="EQ95" s="54"/>
      <c r="ER95" s="54"/>
      <c r="ES95" s="54"/>
      <c r="ET95" s="54"/>
      <c r="EU95" s="54"/>
      <c r="EV95" s="54"/>
      <c r="EW95" s="54"/>
      <c r="EX95" s="54"/>
      <c r="EY95" s="54"/>
      <c r="EZ95" s="54"/>
      <c r="FA95" s="54"/>
      <c r="FB95" s="54"/>
      <c r="FC95" s="54"/>
      <c r="FD95" s="54"/>
      <c r="FE95" s="54"/>
      <c r="FF95" s="54"/>
      <c r="FG95" s="54"/>
      <c r="FH95" s="54"/>
      <c r="FI95" s="54"/>
      <c r="FJ95" s="54"/>
      <c r="FK95" s="54"/>
      <c r="FL95" s="54"/>
      <c r="FM95" s="54"/>
      <c r="FN95" s="54"/>
      <c r="FO95" s="54"/>
      <c r="FP95" s="54"/>
      <c r="FQ95" s="54"/>
      <c r="FR95" s="54"/>
      <c r="FS95" s="54"/>
      <c r="FT95" s="54"/>
      <c r="FU95" s="54"/>
      <c r="FV95" s="54"/>
      <c r="FW95" s="54"/>
      <c r="FX95" s="54"/>
      <c r="FY95" s="54"/>
      <c r="FZ95" s="54"/>
      <c r="GA95" s="54"/>
      <c r="GB95" s="54"/>
      <c r="GC95" s="54"/>
      <c r="GD95" s="54"/>
      <c r="GE95" s="54"/>
      <c r="GF95" s="54"/>
      <c r="GG95" s="54"/>
      <c r="GH95" s="54"/>
      <c r="GI95" s="54"/>
      <c r="GJ95" s="54"/>
      <c r="GK95" s="54"/>
      <c r="GL95" s="54"/>
      <c r="GM95" s="54"/>
      <c r="GN95" s="54"/>
      <c r="GO95" s="54"/>
      <c r="GP95" s="54"/>
      <c r="GQ95" s="54"/>
      <c r="GR95" s="54"/>
      <c r="GS95" s="54"/>
      <c r="GT95" s="54"/>
      <c r="GU95" s="54"/>
      <c r="GV95" s="54"/>
      <c r="GW95" s="54"/>
      <c r="GX95" s="54"/>
      <c r="GY95" s="54"/>
      <c r="GZ95" s="54"/>
      <c r="HA95" s="54"/>
      <c r="HB95" s="54"/>
      <c r="HC95" s="54"/>
      <c r="HD95" s="54"/>
      <c r="HE95" s="54"/>
      <c r="HF95" s="54"/>
      <c r="HG95" s="54"/>
      <c r="HH95" s="54"/>
      <c r="HI95" s="54"/>
      <c r="HJ95" s="54"/>
      <c r="HK95" s="54"/>
      <c r="HL95" s="54"/>
      <c r="HM95" s="54"/>
      <c r="HN95" s="54"/>
      <c r="HO95" s="54"/>
      <c r="HP95" s="54"/>
      <c r="HQ95" s="54"/>
      <c r="HR95" s="54"/>
      <c r="HS95" s="54"/>
      <c r="HT95" s="54"/>
      <c r="HU95" s="54"/>
      <c r="HV95" s="54"/>
      <c r="HW95" s="54"/>
      <c r="HX95" s="54"/>
      <c r="HY95" s="54"/>
      <c r="HZ95" s="54"/>
      <c r="IA95" s="54"/>
      <c r="IB95" s="54"/>
      <c r="IC95" s="54"/>
      <c r="ID95" s="54"/>
      <c r="IE95" s="54"/>
      <c r="IF95" s="54"/>
      <c r="IG95" s="54"/>
      <c r="IH95" s="54"/>
      <c r="II95" s="54"/>
      <c r="IJ95" s="54"/>
      <c r="IK95" s="54"/>
      <c r="IL95" s="54"/>
      <c r="IM95" s="54"/>
      <c r="IN95" s="54"/>
      <c r="IO95" s="54"/>
      <c r="IP95" s="54"/>
      <c r="IQ95" s="54"/>
      <c r="IR95" s="54"/>
      <c r="IS95" s="54"/>
      <c r="IT95" s="54"/>
      <c r="IU95" s="54"/>
      <c r="IV95" s="54"/>
      <c r="IW95" s="54"/>
      <c r="IX95" s="54"/>
      <c r="IY95" s="54"/>
      <c r="IZ95" s="54"/>
      <c r="JA95" s="54"/>
      <c r="JB95" s="54"/>
      <c r="JC95" s="54"/>
      <c r="JD95" s="54"/>
      <c r="JE95" s="54"/>
      <c r="JF95" s="54"/>
      <c r="JG95" s="54"/>
      <c r="JH95" s="54"/>
      <c r="JI95" s="54"/>
      <c r="JJ95" s="54"/>
      <c r="JK95" s="54"/>
      <c r="JL95" s="54"/>
      <c r="JM95" s="54"/>
      <c r="JN95" s="54"/>
      <c r="JO95" s="54"/>
      <c r="JP95" s="54"/>
      <c r="JQ95" s="54"/>
      <c r="JR95" s="54"/>
      <c r="JS95" s="54"/>
      <c r="JT95" s="54"/>
      <c r="JU95" s="54"/>
      <c r="JV95" s="54"/>
      <c r="JW95" s="54"/>
      <c r="JX95" s="54"/>
      <c r="JY95" s="54"/>
      <c r="JZ95" s="54"/>
      <c r="KA95" s="54"/>
      <c r="KB95" s="54"/>
      <c r="KC95" s="54"/>
      <c r="KD95" s="54"/>
      <c r="KE95" s="54"/>
      <c r="KF95" s="54"/>
      <c r="KG95" s="54"/>
      <c r="KH95" s="54"/>
      <c r="KI95" s="54"/>
      <c r="KJ95" s="54"/>
      <c r="KK95" s="54"/>
      <c r="KL95" s="54"/>
      <c r="KM95" s="54"/>
      <c r="KN95" s="54"/>
      <c r="KO95" s="54"/>
      <c r="KP95" s="54"/>
      <c r="KQ95" s="54"/>
      <c r="KR95" s="54"/>
      <c r="KS95" s="54"/>
      <c r="KT95" s="54"/>
      <c r="KU95" s="54"/>
      <c r="KV95" s="54"/>
      <c r="KW95" s="54"/>
      <c r="KX95" s="54"/>
      <c r="KY95" s="54"/>
      <c r="KZ95" s="54"/>
      <c r="LA95" s="54"/>
      <c r="LB95" s="54"/>
      <c r="LC95" s="54"/>
      <c r="LD95" s="54"/>
      <c r="LE95" s="54"/>
      <c r="LF95" s="54"/>
      <c r="LG95" s="54"/>
      <c r="LH95" s="54"/>
      <c r="LI95" s="54"/>
      <c r="LJ95" s="54"/>
      <c r="LK95" s="54"/>
      <c r="LL95" s="54"/>
      <c r="LM95" s="54"/>
      <c r="LN95" s="54"/>
      <c r="LO95" s="54"/>
      <c r="LP95" s="54"/>
      <c r="LQ95" s="54"/>
      <c r="LR95" s="54"/>
      <c r="LS95" s="54"/>
      <c r="LT95" s="54"/>
      <c r="LU95" s="54"/>
      <c r="LV95" s="54"/>
      <c r="LW95" s="54"/>
      <c r="LX95" s="54"/>
      <c r="LY95" s="54"/>
      <c r="LZ95" s="54"/>
      <c r="MA95" s="54"/>
      <c r="MB95" s="54"/>
      <c r="MC95" s="54"/>
      <c r="MD95" s="54"/>
      <c r="ME95" s="54"/>
      <c r="MF95" s="54"/>
      <c r="MG95" s="54"/>
      <c r="MH95" s="54"/>
      <c r="MI95" s="54"/>
      <c r="MJ95" s="54"/>
      <c r="MK95" s="54"/>
      <c r="ML95" s="54"/>
      <c r="MM95" s="54"/>
      <c r="MN95" s="54"/>
      <c r="MO95" s="54"/>
      <c r="MP95" s="54"/>
      <c r="MQ95" s="54"/>
      <c r="MR95" s="54"/>
      <c r="MS95" s="54"/>
      <c r="MT95" s="54"/>
      <c r="MU95" s="54"/>
      <c r="MV95" s="54"/>
      <c r="MW95" s="54"/>
      <c r="MX95" s="54"/>
      <c r="MY95" s="54"/>
      <c r="MZ95" s="54"/>
      <c r="NA95" s="54"/>
      <c r="NB95" s="54"/>
      <c r="NC95" s="54"/>
      <c r="ND95" s="54"/>
      <c r="NE95" s="54"/>
      <c r="NF95" s="54"/>
      <c r="NG95" s="54"/>
      <c r="NH95" s="54"/>
      <c r="NI95" s="54"/>
      <c r="NJ95" s="54"/>
      <c r="NK95" s="54"/>
      <c r="NL95" s="54"/>
      <c r="NM95" s="54"/>
      <c r="NN95" s="54"/>
      <c r="NO95" s="54"/>
      <c r="NP95" s="54"/>
      <c r="NQ95" s="54"/>
      <c r="NR95" s="54"/>
      <c r="NS95" s="54"/>
      <c r="NT95" s="54"/>
      <c r="NU95" s="54"/>
      <c r="NV95" s="54"/>
      <c r="NW95" s="54"/>
      <c r="NX95" s="54"/>
      <c r="NY95" s="54"/>
      <c r="NZ95" s="54"/>
      <c r="OA95" s="54"/>
      <c r="OB95" s="54"/>
      <c r="OC95" s="54"/>
      <c r="OD95" s="54"/>
      <c r="OE95" s="54"/>
      <c r="OF95" s="54"/>
      <c r="OG95" s="54"/>
      <c r="OH95" s="54"/>
      <c r="OI95" s="54"/>
      <c r="OJ95" s="54"/>
      <c r="OK95" s="54"/>
      <c r="OL95" s="54"/>
      <c r="OM95" s="54"/>
      <c r="ON95" s="54"/>
      <c r="OO95" s="54"/>
      <c r="OP95" s="54"/>
      <c r="OQ95" s="54"/>
      <c r="OR95" s="54"/>
      <c r="OS95" s="54"/>
      <c r="OT95" s="54"/>
      <c r="OU95" s="54"/>
      <c r="OV95" s="54"/>
      <c r="OW95" s="54"/>
      <c r="OX95" s="54"/>
      <c r="OY95" s="54"/>
      <c r="OZ95" s="54"/>
      <c r="PA95" s="54"/>
      <c r="PB95" s="54"/>
      <c r="PC95" s="54"/>
      <c r="PD95" s="54"/>
      <c r="PE95" s="54"/>
      <c r="PF95" s="54"/>
      <c r="PG95" s="54"/>
      <c r="PH95" s="54"/>
      <c r="PI95" s="54"/>
      <c r="PJ95" s="54"/>
      <c r="PK95" s="54"/>
      <c r="PL95" s="54"/>
      <c r="PM95" s="54"/>
      <c r="PN95" s="54"/>
      <c r="PO95" s="54"/>
      <c r="PP95" s="54"/>
      <c r="PQ95" s="54"/>
      <c r="PR95" s="54"/>
      <c r="PS95" s="54"/>
      <c r="PT95" s="54"/>
      <c r="PU95" s="54"/>
      <c r="PV95" s="54"/>
      <c r="PW95" s="54"/>
      <c r="PX95" s="54"/>
      <c r="PY95" s="54"/>
      <c r="PZ95" s="54"/>
      <c r="QA95" s="54"/>
      <c r="QB95" s="54"/>
      <c r="QC95" s="54"/>
      <c r="QD95" s="54"/>
      <c r="QE95" s="54"/>
      <c r="QF95" s="54"/>
      <c r="QG95" s="54"/>
      <c r="QH95" s="54"/>
      <c r="QI95" s="54"/>
      <c r="QJ95" s="54"/>
      <c r="QK95" s="54"/>
      <c r="QL95" s="54"/>
      <c r="QM95" s="54"/>
      <c r="QN95" s="54"/>
      <c r="QO95" s="54"/>
      <c r="QP95" s="54"/>
      <c r="QQ95" s="54"/>
      <c r="QR95" s="54"/>
      <c r="QS95" s="54"/>
      <c r="QT95" s="54"/>
      <c r="QU95" s="54"/>
      <c r="QV95" s="54"/>
      <c r="QW95" s="54"/>
      <c r="QX95" s="54"/>
      <c r="QY95" s="54"/>
      <c r="QZ95" s="54"/>
      <c r="RA95" s="54"/>
      <c r="RB95" s="54"/>
      <c r="RC95" s="54"/>
      <c r="RD95" s="54"/>
      <c r="RE95" s="54"/>
      <c r="RF95" s="54"/>
      <c r="RG95" s="54"/>
      <c r="RH95" s="54"/>
      <c r="RI95" s="54"/>
      <c r="RJ95" s="54"/>
      <c r="RK95" s="54"/>
      <c r="RL95" s="54"/>
      <c r="RM95" s="54"/>
      <c r="RN95" s="54"/>
      <c r="RO95" s="54"/>
      <c r="RP95" s="54"/>
      <c r="RQ95" s="54"/>
      <c r="RR95" s="54"/>
      <c r="RS95" s="54"/>
      <c r="RT95" s="54"/>
      <c r="RU95" s="54"/>
      <c r="RV95" s="54"/>
      <c r="RW95" s="54"/>
      <c r="RX95" s="54"/>
      <c r="RY95" s="54"/>
      <c r="RZ95" s="54"/>
      <c r="SA95" s="54"/>
      <c r="SB95" s="54"/>
      <c r="SC95" s="54"/>
      <c r="SD95" s="54"/>
      <c r="SE95" s="54"/>
      <c r="SF95" s="54"/>
      <c r="SG95" s="54"/>
      <c r="SH95" s="54"/>
      <c r="SI95" s="54"/>
      <c r="SJ95" s="54"/>
      <c r="SK95" s="54"/>
      <c r="SL95" s="54"/>
      <c r="SM95" s="54"/>
      <c r="SN95" s="54"/>
      <c r="SO95" s="54"/>
      <c r="SP95" s="54"/>
      <c r="SQ95" s="54"/>
      <c r="SR95" s="54"/>
      <c r="SS95" s="54"/>
      <c r="ST95" s="54"/>
      <c r="SU95" s="54"/>
      <c r="SV95" s="54"/>
      <c r="SW95" s="54"/>
      <c r="SX95" s="54"/>
      <c r="SY95" s="54"/>
      <c r="SZ95" s="54"/>
      <c r="TA95" s="54"/>
      <c r="TB95" s="54"/>
      <c r="TC95" s="54"/>
      <c r="TD95" s="54"/>
      <c r="TE95" s="54"/>
      <c r="TF95" s="54"/>
      <c r="TG95" s="54"/>
      <c r="TH95" s="54"/>
      <c r="TI95" s="54"/>
      <c r="TJ95" s="54"/>
      <c r="TK95" s="54"/>
      <c r="TL95" s="54"/>
      <c r="TM95" s="54"/>
      <c r="TN95" s="54"/>
      <c r="TO95" s="54"/>
      <c r="TP95" s="54"/>
      <c r="TQ95" s="54"/>
      <c r="TR95" s="54"/>
      <c r="TS95" s="54"/>
      <c r="TT95" s="54"/>
      <c r="TU95" s="54"/>
      <c r="TV95" s="54"/>
      <c r="TW95" s="54"/>
      <c r="TX95" s="54"/>
      <c r="TY95" s="54"/>
      <c r="TZ95" s="54"/>
      <c r="UA95" s="54"/>
      <c r="UB95" s="54"/>
      <c r="UC95" s="54"/>
      <c r="UD95" s="54"/>
      <c r="UE95" s="54"/>
      <c r="UF95" s="54"/>
      <c r="UG95" s="54"/>
      <c r="UH95" s="54"/>
      <c r="UI95" s="54"/>
      <c r="UJ95" s="54"/>
      <c r="UK95" s="54"/>
      <c r="UL95" s="54"/>
      <c r="UM95" s="54"/>
      <c r="UN95" s="54"/>
      <c r="UO95" s="54"/>
      <c r="UP95" s="54"/>
      <c r="UQ95" s="54"/>
      <c r="UR95" s="54"/>
      <c r="US95" s="54"/>
      <c r="UT95" s="54"/>
      <c r="UU95" s="54"/>
      <c r="UV95" s="54"/>
      <c r="UW95" s="54"/>
      <c r="UX95" s="54"/>
      <c r="UY95" s="54"/>
      <c r="UZ95" s="54"/>
      <c r="VA95" s="54"/>
      <c r="VB95" s="54"/>
      <c r="VC95" s="54"/>
      <c r="VD95" s="54"/>
      <c r="VE95" s="54"/>
      <c r="VF95" s="54"/>
      <c r="VG95" s="54"/>
      <c r="VH95" s="54"/>
      <c r="VI95" s="54"/>
      <c r="VJ95" s="54"/>
      <c r="VK95" s="54"/>
      <c r="VL95" s="54"/>
      <c r="VM95" s="54"/>
      <c r="VN95" s="54"/>
      <c r="VO95" s="54"/>
      <c r="VP95" s="54"/>
      <c r="VQ95" s="54"/>
      <c r="VR95" s="54"/>
      <c r="VS95" s="54"/>
      <c r="VT95" s="54"/>
      <c r="VU95" s="54"/>
      <c r="VV95" s="54"/>
      <c r="VW95" s="54"/>
      <c r="VX95" s="54"/>
      <c r="VY95" s="54"/>
      <c r="VZ95" s="54"/>
      <c r="WA95" s="54"/>
      <c r="WB95" s="54"/>
      <c r="WC95" s="54"/>
      <c r="WD95" s="54"/>
      <c r="WE95" s="54"/>
      <c r="WF95" s="54"/>
      <c r="WG95" s="54"/>
      <c r="WH95" s="54"/>
      <c r="WI95" s="54"/>
      <c r="WJ95" s="54"/>
      <c r="WK95" s="54"/>
      <c r="WL95" s="54"/>
      <c r="WM95" s="54"/>
      <c r="WN95" s="54"/>
      <c r="WO95" s="54"/>
      <c r="WP95" s="54"/>
      <c r="WQ95" s="54"/>
      <c r="WR95" s="54"/>
      <c r="WS95" s="54"/>
      <c r="WT95" s="54"/>
      <c r="WU95" s="54"/>
      <c r="WV95" s="54"/>
      <c r="WW95" s="54"/>
      <c r="WX95" s="54"/>
      <c r="WY95" s="54"/>
      <c r="WZ95" s="54"/>
      <c r="XA95" s="54"/>
      <c r="XB95" s="54"/>
      <c r="XC95" s="54"/>
      <c r="XD95" s="54"/>
      <c r="XE95" s="54"/>
      <c r="XF95" s="54"/>
      <c r="XG95" s="54"/>
      <c r="XH95" s="54"/>
      <c r="XI95" s="54"/>
      <c r="XJ95" s="54"/>
      <c r="XK95" s="54"/>
      <c r="XL95" s="54"/>
      <c r="XM95" s="54"/>
      <c r="XN95" s="54"/>
      <c r="XO95" s="54"/>
      <c r="XP95" s="54"/>
      <c r="XQ95" s="54"/>
      <c r="XR95" s="54"/>
      <c r="XS95" s="54"/>
      <c r="XT95" s="54"/>
      <c r="XU95" s="54"/>
      <c r="XV95" s="54"/>
      <c r="XW95" s="54"/>
      <c r="XX95" s="54"/>
      <c r="XY95" s="54"/>
      <c r="XZ95" s="54"/>
      <c r="YA95" s="54"/>
      <c r="YB95" s="54"/>
      <c r="YC95" s="54"/>
      <c r="YD95" s="54"/>
      <c r="YE95" s="54"/>
      <c r="YF95" s="54"/>
      <c r="YG95" s="54"/>
      <c r="YH95" s="54"/>
      <c r="YI95" s="54"/>
      <c r="YJ95" s="54"/>
      <c r="YK95" s="54"/>
      <c r="YL95" s="54"/>
      <c r="YM95" s="54"/>
      <c r="YN95" s="54"/>
      <c r="YO95" s="54"/>
      <c r="YP95" s="54"/>
      <c r="YQ95" s="54"/>
      <c r="YR95" s="54"/>
      <c r="YS95" s="54"/>
      <c r="YT95" s="54"/>
      <c r="YU95" s="54"/>
      <c r="YV95" s="54"/>
      <c r="YW95" s="54"/>
      <c r="YX95" s="54"/>
      <c r="YY95" s="54"/>
      <c r="YZ95" s="54"/>
      <c r="ZA95" s="54"/>
      <c r="ZB95" s="54"/>
      <c r="ZC95" s="54"/>
      <c r="ZD95" s="54"/>
      <c r="ZE95" s="54"/>
      <c r="ZF95" s="54"/>
      <c r="ZG95" s="54"/>
      <c r="ZH95" s="54"/>
      <c r="ZI95" s="54"/>
      <c r="ZJ95" s="54"/>
      <c r="ZK95" s="54"/>
      <c r="ZL95" s="54"/>
      <c r="ZM95" s="54"/>
      <c r="ZN95" s="54"/>
      <c r="ZO95" s="54"/>
      <c r="ZP95" s="54"/>
      <c r="ZQ95" s="54"/>
      <c r="ZR95" s="54"/>
      <c r="ZS95" s="54"/>
      <c r="ZT95" s="54"/>
      <c r="ZU95" s="54"/>
      <c r="ZV95" s="54"/>
      <c r="ZW95" s="54"/>
      <c r="ZX95" s="54"/>
      <c r="ZY95" s="54"/>
      <c r="ZZ95" s="54"/>
      <c r="AAA95" s="54"/>
      <c r="AAB95" s="54"/>
      <c r="AAC95" s="54"/>
      <c r="AAD95" s="54"/>
      <c r="AAE95" s="54"/>
      <c r="AAF95" s="54"/>
      <c r="AAG95" s="54"/>
      <c r="AAH95" s="54"/>
      <c r="AAI95" s="54"/>
      <c r="AAJ95" s="54"/>
      <c r="AAK95" s="54"/>
      <c r="AAL95" s="54"/>
      <c r="AAM95" s="54"/>
      <c r="AAN95" s="54"/>
      <c r="AAO95" s="54"/>
      <c r="AAP95" s="54"/>
      <c r="AAQ95" s="54"/>
      <c r="AAR95" s="54"/>
      <c r="AAS95" s="54"/>
      <c r="AAT95" s="54"/>
      <c r="AAU95" s="54"/>
      <c r="AAV95" s="54"/>
      <c r="AAW95" s="54"/>
      <c r="AAX95" s="54"/>
      <c r="AAY95" s="54"/>
      <c r="AAZ95" s="54"/>
      <c r="ABA95" s="54"/>
      <c r="ABB95" s="54"/>
      <c r="ABC95" s="54"/>
      <c r="ABD95" s="54"/>
      <c r="ABE95" s="54"/>
      <c r="ABF95" s="54"/>
      <c r="ABG95" s="54"/>
      <c r="ABH95" s="54"/>
      <c r="ABI95" s="54"/>
      <c r="ABJ95" s="54"/>
      <c r="ABK95" s="54"/>
      <c r="ABL95" s="54"/>
      <c r="ABM95" s="54"/>
      <c r="ABN95" s="54"/>
      <c r="ABO95" s="54"/>
      <c r="ABP95" s="54"/>
      <c r="ABQ95" s="54"/>
      <c r="ABR95" s="54"/>
      <c r="ABS95" s="54"/>
      <c r="ABT95" s="54"/>
      <c r="ABU95" s="54"/>
      <c r="ABV95" s="54"/>
      <c r="ABW95" s="54"/>
      <c r="ABX95" s="54"/>
      <c r="ABY95" s="54"/>
      <c r="ABZ95" s="54"/>
      <c r="ACA95" s="54"/>
      <c r="ACB95" s="54"/>
      <c r="ACC95" s="54"/>
      <c r="ACD95" s="54"/>
      <c r="ACE95" s="54"/>
      <c r="ACF95" s="54"/>
      <c r="ACG95" s="54"/>
      <c r="ACH95" s="54"/>
      <c r="ACI95" s="54"/>
      <c r="ACJ95" s="54"/>
      <c r="ACK95" s="54"/>
      <c r="ACL95" s="54"/>
      <c r="ACM95" s="54"/>
      <c r="ACN95" s="54"/>
      <c r="ACO95" s="54"/>
      <c r="ACP95" s="54"/>
      <c r="ACQ95" s="54"/>
      <c r="ACR95" s="54"/>
      <c r="ACS95" s="54"/>
      <c r="ACT95" s="54"/>
      <c r="ACU95" s="54"/>
      <c r="ACV95" s="54"/>
      <c r="ACW95" s="54"/>
      <c r="ACX95" s="54"/>
      <c r="ACY95" s="54"/>
      <c r="ACZ95" s="54"/>
      <c r="ADA95" s="54"/>
      <c r="ADB95" s="54"/>
      <c r="ADC95" s="54"/>
      <c r="ADD95" s="54"/>
      <c r="ADE95" s="54"/>
      <c r="ADF95" s="54"/>
      <c r="ADG95" s="54"/>
      <c r="ADH95" s="54"/>
      <c r="ADI95" s="54"/>
      <c r="ADJ95" s="54"/>
      <c r="ADK95" s="54"/>
      <c r="ADL95" s="54"/>
      <c r="ADM95" s="54"/>
      <c r="ADN95" s="54"/>
      <c r="ADO95" s="54"/>
      <c r="ADP95" s="54"/>
      <c r="ADQ95" s="54"/>
      <c r="ADR95" s="54"/>
      <c r="ADS95" s="54"/>
      <c r="ADT95" s="54"/>
      <c r="ADU95" s="54"/>
      <c r="ADV95" s="54"/>
      <c r="ADW95" s="54"/>
      <c r="ADX95" s="54"/>
      <c r="ADY95" s="54"/>
      <c r="ADZ95" s="54"/>
      <c r="AEA95" s="54"/>
      <c r="AEB95" s="54"/>
      <c r="AEC95" s="54"/>
      <c r="AED95" s="54"/>
      <c r="AEE95" s="54"/>
      <c r="AEF95" s="54"/>
      <c r="AEG95" s="54"/>
      <c r="AEH95" s="54"/>
      <c r="AEI95" s="54"/>
      <c r="AEJ95" s="54"/>
      <c r="AEK95" s="54"/>
      <c r="AEL95" s="54"/>
      <c r="AEM95" s="54"/>
      <c r="AEN95" s="54"/>
      <c r="AEO95" s="54"/>
      <c r="AEP95" s="54"/>
      <c r="AEQ95" s="54"/>
      <c r="AER95" s="54"/>
      <c r="AES95" s="54"/>
      <c r="AET95" s="54"/>
      <c r="AEU95" s="54"/>
      <c r="AEV95" s="54"/>
      <c r="AEW95" s="54"/>
      <c r="AEX95" s="54"/>
      <c r="AEY95" s="54"/>
      <c r="AEZ95" s="54"/>
      <c r="AFA95" s="54"/>
      <c r="AFB95" s="54"/>
      <c r="AFC95" s="54"/>
      <c r="AFD95" s="54"/>
      <c r="AFE95" s="54"/>
      <c r="AFF95" s="54"/>
      <c r="AFG95" s="54"/>
      <c r="AFH95" s="54"/>
      <c r="AFI95" s="54"/>
      <c r="AFJ95" s="54"/>
      <c r="AFK95" s="54"/>
      <c r="AFL95" s="54"/>
      <c r="AFM95" s="54"/>
      <c r="AFN95" s="54"/>
      <c r="AFO95" s="54"/>
      <c r="AFP95" s="54"/>
      <c r="AFQ95" s="54"/>
      <c r="AFR95" s="54"/>
      <c r="AFS95" s="54"/>
      <c r="AFT95" s="54"/>
      <c r="AFU95" s="55"/>
      <c r="AFV95" s="55"/>
      <c r="AFW95" s="55"/>
      <c r="AFX95" s="55"/>
      <c r="AFY95" s="55"/>
      <c r="AFZ95" s="55"/>
      <c r="AGA95" s="55"/>
      <c r="AGB95" s="55"/>
      <c r="AGC95" s="55"/>
      <c r="AGD95" s="55"/>
      <c r="AGE95" s="55"/>
      <c r="AGF95" s="55"/>
      <c r="AGG95" s="55"/>
      <c r="AGH95" s="55"/>
      <c r="AGI95" s="55"/>
      <c r="AGJ95" s="55"/>
      <c r="AGK95" s="55"/>
      <c r="AGL95" s="55"/>
      <c r="AGM95" s="55"/>
      <c r="AGN95" s="55"/>
      <c r="AGO95" s="55"/>
      <c r="AGP95" s="55"/>
      <c r="AGQ95" s="55"/>
      <c r="AGR95" s="55"/>
      <c r="AGS95" s="55"/>
      <c r="AGT95" s="55"/>
      <c r="AGU95" s="55"/>
      <c r="AGV95" s="55"/>
      <c r="AGW95" s="55"/>
      <c r="AGX95" s="55"/>
      <c r="AGY95" s="55"/>
      <c r="AGZ95" s="55"/>
      <c r="AHA95" s="55"/>
      <c r="AHB95" s="55"/>
      <c r="AHC95" s="55"/>
      <c r="AHD95" s="55"/>
      <c r="AHE95" s="55"/>
      <c r="AHF95" s="55"/>
      <c r="AHG95" s="55"/>
      <c r="AHH95" s="55"/>
      <c r="AHI95" s="55"/>
      <c r="AHJ95" s="55"/>
      <c r="AHK95" s="55"/>
      <c r="AHL95" s="55"/>
      <c r="AHM95" s="55"/>
      <c r="AHN95" s="55"/>
      <c r="AHO95" s="55"/>
      <c r="AHP95" s="55"/>
      <c r="AHQ95" s="55"/>
      <c r="AHR95" s="55"/>
      <c r="AHS95" s="55"/>
      <c r="AHT95" s="55"/>
      <c r="AHU95" s="55"/>
      <c r="AHV95" s="55"/>
      <c r="AHW95" s="55"/>
      <c r="AHX95" s="55"/>
      <c r="AHY95" s="55"/>
      <c r="AHZ95" s="55"/>
      <c r="AIA95" s="55"/>
      <c r="AIB95" s="55"/>
      <c r="AIC95" s="55"/>
      <c r="AID95" s="55"/>
      <c r="AIE95" s="55"/>
      <c r="AIF95" s="55"/>
      <c r="AIG95" s="55"/>
      <c r="AIH95" s="55"/>
      <c r="AII95" s="55"/>
      <c r="AIJ95" s="55"/>
      <c r="AIK95" s="55"/>
      <c r="AIL95" s="55"/>
      <c r="AIM95" s="55"/>
      <c r="AIN95" s="55"/>
      <c r="AIO95" s="55"/>
      <c r="AIP95" s="55"/>
      <c r="AIQ95" s="55"/>
      <c r="AIR95" s="55"/>
      <c r="AIS95" s="55"/>
      <c r="AIT95" s="55"/>
      <c r="AIU95" s="55"/>
      <c r="AIV95" s="55"/>
      <c r="AIW95" s="55"/>
      <c r="AIX95" s="55"/>
      <c r="AIY95" s="55"/>
      <c r="AIZ95" s="55"/>
      <c r="AJA95" s="55"/>
      <c r="AJB95" s="55"/>
      <c r="AJC95" s="55"/>
      <c r="AJD95" s="55"/>
      <c r="AJE95" s="55"/>
      <c r="AJF95" s="55"/>
      <c r="AJG95" s="55"/>
      <c r="AJH95" s="55"/>
      <c r="AJI95" s="55"/>
      <c r="AJJ95" s="55"/>
      <c r="AJK95" s="55"/>
      <c r="AJL95" s="55"/>
      <c r="AJM95" s="55"/>
      <c r="AJN95" s="55"/>
      <c r="AJO95" s="55"/>
      <c r="AJP95" s="55"/>
      <c r="AJQ95" s="55"/>
      <c r="AJR95" s="55"/>
      <c r="AJS95" s="55"/>
      <c r="AJT95" s="55"/>
      <c r="AJU95" s="55"/>
      <c r="AJV95" s="55"/>
      <c r="AJW95" s="55"/>
      <c r="AJX95" s="55"/>
      <c r="AJY95" s="55"/>
      <c r="AJZ95" s="55"/>
      <c r="AKA95" s="55"/>
      <c r="AKB95" s="55"/>
      <c r="AKC95" s="55"/>
      <c r="AKD95" s="55"/>
      <c r="AKE95" s="55"/>
      <c r="AKF95" s="55"/>
      <c r="AKG95" s="55"/>
      <c r="AKH95" s="55"/>
      <c r="AKI95" s="55"/>
      <c r="AKJ95" s="55"/>
      <c r="AKK95" s="55"/>
      <c r="AKL95" s="55"/>
      <c r="AKM95" s="55"/>
      <c r="AKN95" s="55"/>
      <c r="AKO95" s="55"/>
      <c r="AKP95" s="55"/>
      <c r="AKQ95" s="55"/>
      <c r="AKR95" s="55"/>
      <c r="AKS95" s="55"/>
      <c r="AKT95" s="55"/>
      <c r="AKU95" s="55"/>
      <c r="AKV95" s="55"/>
      <c r="AKW95" s="55"/>
      <c r="AKX95" s="55"/>
      <c r="AKY95" s="55"/>
      <c r="AKZ95" s="55"/>
      <c r="ALA95" s="55"/>
      <c r="ALB95" s="55"/>
      <c r="ALC95" s="55"/>
      <c r="ALD95" s="55"/>
      <c r="ALE95" s="55"/>
      <c r="ALF95" s="55"/>
      <c r="ALG95" s="55"/>
      <c r="ALH95" s="55"/>
      <c r="ALI95" s="55"/>
      <c r="ALJ95" s="55"/>
      <c r="ALK95" s="55"/>
      <c r="ALL95" s="55"/>
      <c r="ALM95" s="55"/>
      <c r="ALN95" s="55"/>
      <c r="ALO95" s="55"/>
      <c r="ALP95" s="55"/>
      <c r="ALQ95" s="55"/>
      <c r="ALR95" s="55"/>
      <c r="ALS95" s="55"/>
      <c r="ALT95" s="55"/>
      <c r="ALU95" s="55"/>
      <c r="ALV95" s="55"/>
      <c r="ALW95" s="55"/>
      <c r="ALX95" s="55"/>
      <c r="ALY95" s="55"/>
      <c r="ALZ95" s="55"/>
      <c r="AMA95" s="55"/>
      <c r="AMB95" s="55"/>
      <c r="AMC95" s="55"/>
      <c r="AMD95" s="55"/>
      <c r="AME95" s="55"/>
      <c r="AMF95" s="55"/>
      <c r="AMG95" s="55"/>
      <c r="AMH95" s="55"/>
      <c r="AMI95" s="55"/>
      <c r="AMJ95" s="55"/>
      <c r="AMK95" s="55"/>
    </row>
    <row r="96" spans="1:1025" s="56" customFormat="1" ht="15.75" x14ac:dyDescent="0.25">
      <c r="A96" s="40" t="s">
        <v>222</v>
      </c>
      <c r="B96" s="36" t="s">
        <v>185</v>
      </c>
      <c r="C96" s="36" t="s">
        <v>107</v>
      </c>
      <c r="D96" s="57" t="s">
        <v>108</v>
      </c>
      <c r="E96" s="64">
        <f t="shared" si="162"/>
        <v>0</v>
      </c>
      <c r="F96" s="64">
        <f t="shared" si="163"/>
        <v>0</v>
      </c>
      <c r="G96" s="64">
        <f t="shared" si="164"/>
        <v>0</v>
      </c>
      <c r="H96" s="64">
        <f t="shared" si="165"/>
        <v>0</v>
      </c>
      <c r="I96" s="64">
        <f t="shared" si="166"/>
        <v>0</v>
      </c>
      <c r="J96" s="64">
        <f t="shared" si="167"/>
        <v>0</v>
      </c>
      <c r="K96" s="64">
        <f t="shared" si="168"/>
        <v>0</v>
      </c>
      <c r="L96" s="64">
        <f t="shared" si="169"/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4">
        <v>0</v>
      </c>
      <c r="W96" s="64">
        <v>0</v>
      </c>
      <c r="X96" s="64">
        <v>0</v>
      </c>
      <c r="Y96" s="64">
        <v>0</v>
      </c>
      <c r="Z96" s="64">
        <v>0</v>
      </c>
      <c r="AA96" s="64">
        <v>0</v>
      </c>
      <c r="AB96" s="64">
        <v>0</v>
      </c>
      <c r="AC96" s="64">
        <v>0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f t="shared" si="171"/>
        <v>0</v>
      </c>
      <c r="AT96" s="64">
        <f t="shared" si="172"/>
        <v>0</v>
      </c>
      <c r="AU96" s="64">
        <f t="shared" si="173"/>
        <v>0</v>
      </c>
      <c r="AV96" s="64">
        <f t="shared" si="174"/>
        <v>0</v>
      </c>
      <c r="AW96" s="64">
        <f t="shared" si="175"/>
        <v>0</v>
      </c>
      <c r="AX96" s="64">
        <f t="shared" si="176"/>
        <v>0</v>
      </c>
      <c r="AY96" s="64">
        <f t="shared" si="177"/>
        <v>0</v>
      </c>
      <c r="AZ96" s="64">
        <f t="shared" si="178"/>
        <v>0</v>
      </c>
      <c r="BA96" s="64">
        <v>0</v>
      </c>
      <c r="BB96" s="64">
        <v>0</v>
      </c>
      <c r="BC96" s="64">
        <v>0</v>
      </c>
      <c r="BD96" s="64">
        <v>0</v>
      </c>
      <c r="BE96" s="64">
        <v>0</v>
      </c>
      <c r="BF96" s="64">
        <v>0</v>
      </c>
      <c r="BG96" s="64">
        <v>0</v>
      </c>
      <c r="BH96" s="64">
        <v>0</v>
      </c>
      <c r="BI96" s="75">
        <v>0</v>
      </c>
      <c r="BJ96" s="75">
        <v>0</v>
      </c>
      <c r="BK96" s="75">
        <v>0</v>
      </c>
      <c r="BL96" s="75">
        <v>0</v>
      </c>
      <c r="BM96" s="75">
        <v>0</v>
      </c>
      <c r="BN96" s="75">
        <v>0</v>
      </c>
      <c r="BO96" s="75">
        <v>0</v>
      </c>
      <c r="BP96" s="75">
        <v>0</v>
      </c>
      <c r="BQ96" s="64">
        <v>0</v>
      </c>
      <c r="BR96" s="64">
        <v>0</v>
      </c>
      <c r="BS96" s="64">
        <v>0</v>
      </c>
      <c r="BT96" s="64">
        <v>0</v>
      </c>
      <c r="BU96" s="64">
        <v>0</v>
      </c>
      <c r="BV96" s="64">
        <v>0</v>
      </c>
      <c r="BW96" s="64">
        <v>0</v>
      </c>
      <c r="BX96" s="64">
        <v>0</v>
      </c>
      <c r="BY96" s="64">
        <v>0</v>
      </c>
      <c r="BZ96" s="64">
        <v>0</v>
      </c>
      <c r="CA96" s="64">
        <v>0</v>
      </c>
      <c r="CB96" s="64">
        <v>0</v>
      </c>
      <c r="CC96" s="64">
        <v>0</v>
      </c>
      <c r="CD96" s="64">
        <v>0</v>
      </c>
      <c r="CE96" s="64">
        <v>0</v>
      </c>
      <c r="CF96" s="64">
        <v>0</v>
      </c>
      <c r="CG96" s="64" t="s">
        <v>108</v>
      </c>
      <c r="CH96" s="64" t="s">
        <v>108</v>
      </c>
      <c r="CI96" s="64">
        <f t="shared" si="155"/>
        <v>0</v>
      </c>
      <c r="CJ96" s="64" t="s">
        <v>108</v>
      </c>
      <c r="CK96" s="57" t="s">
        <v>108</v>
      </c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4"/>
      <c r="DT96" s="54"/>
      <c r="DU96" s="54"/>
      <c r="DV96" s="54"/>
      <c r="DW96" s="54"/>
      <c r="DX96" s="54"/>
      <c r="DY96" s="54"/>
      <c r="DZ96" s="54"/>
      <c r="EA96" s="54"/>
      <c r="EB96" s="54"/>
      <c r="EC96" s="54"/>
      <c r="ED96" s="54"/>
      <c r="EE96" s="54"/>
      <c r="EF96" s="54"/>
      <c r="EG96" s="54"/>
      <c r="EH96" s="54"/>
      <c r="EI96" s="54"/>
      <c r="EJ96" s="54"/>
      <c r="EK96" s="54"/>
      <c r="EL96" s="54"/>
      <c r="EM96" s="54"/>
      <c r="EN96" s="54"/>
      <c r="EO96" s="54"/>
      <c r="EP96" s="54"/>
      <c r="EQ96" s="54"/>
      <c r="ER96" s="54"/>
      <c r="ES96" s="54"/>
      <c r="ET96" s="54"/>
      <c r="EU96" s="54"/>
      <c r="EV96" s="54"/>
      <c r="EW96" s="54"/>
      <c r="EX96" s="54"/>
      <c r="EY96" s="54"/>
      <c r="EZ96" s="54"/>
      <c r="FA96" s="54"/>
      <c r="FB96" s="54"/>
      <c r="FC96" s="54"/>
      <c r="FD96" s="54"/>
      <c r="FE96" s="54"/>
      <c r="FF96" s="54"/>
      <c r="FG96" s="54"/>
      <c r="FH96" s="54"/>
      <c r="FI96" s="54"/>
      <c r="FJ96" s="54"/>
      <c r="FK96" s="54"/>
      <c r="FL96" s="54"/>
      <c r="FM96" s="54"/>
      <c r="FN96" s="54"/>
      <c r="FO96" s="54"/>
      <c r="FP96" s="54"/>
      <c r="FQ96" s="54"/>
      <c r="FR96" s="54"/>
      <c r="FS96" s="54"/>
      <c r="FT96" s="54"/>
      <c r="FU96" s="54"/>
      <c r="FV96" s="54"/>
      <c r="FW96" s="54"/>
      <c r="FX96" s="54"/>
      <c r="FY96" s="54"/>
      <c r="FZ96" s="54"/>
      <c r="GA96" s="54"/>
      <c r="GB96" s="54"/>
      <c r="GC96" s="54"/>
      <c r="GD96" s="54"/>
      <c r="GE96" s="54"/>
      <c r="GF96" s="54"/>
      <c r="GG96" s="54"/>
      <c r="GH96" s="54"/>
      <c r="GI96" s="54"/>
      <c r="GJ96" s="54"/>
      <c r="GK96" s="54"/>
      <c r="GL96" s="54"/>
      <c r="GM96" s="54"/>
      <c r="GN96" s="54"/>
      <c r="GO96" s="54"/>
      <c r="GP96" s="54"/>
      <c r="GQ96" s="54"/>
      <c r="GR96" s="54"/>
      <c r="GS96" s="54"/>
      <c r="GT96" s="54"/>
      <c r="GU96" s="54"/>
      <c r="GV96" s="54"/>
      <c r="GW96" s="54"/>
      <c r="GX96" s="54"/>
      <c r="GY96" s="54"/>
      <c r="GZ96" s="54"/>
      <c r="HA96" s="54"/>
      <c r="HB96" s="54"/>
      <c r="HC96" s="54"/>
      <c r="HD96" s="54"/>
      <c r="HE96" s="54"/>
      <c r="HF96" s="54"/>
      <c r="HG96" s="54"/>
      <c r="HH96" s="54"/>
      <c r="HI96" s="54"/>
      <c r="HJ96" s="54"/>
      <c r="HK96" s="54"/>
      <c r="HL96" s="54"/>
      <c r="HM96" s="54"/>
      <c r="HN96" s="54"/>
      <c r="HO96" s="54"/>
      <c r="HP96" s="54"/>
      <c r="HQ96" s="54"/>
      <c r="HR96" s="54"/>
      <c r="HS96" s="54"/>
      <c r="HT96" s="54"/>
      <c r="HU96" s="54"/>
      <c r="HV96" s="54"/>
      <c r="HW96" s="54"/>
      <c r="HX96" s="54"/>
      <c r="HY96" s="54"/>
      <c r="HZ96" s="54"/>
      <c r="IA96" s="54"/>
      <c r="IB96" s="54"/>
      <c r="IC96" s="54"/>
      <c r="ID96" s="54"/>
      <c r="IE96" s="54"/>
      <c r="IF96" s="54"/>
      <c r="IG96" s="54"/>
      <c r="IH96" s="54"/>
      <c r="II96" s="54"/>
      <c r="IJ96" s="54"/>
      <c r="IK96" s="54"/>
      <c r="IL96" s="54"/>
      <c r="IM96" s="54"/>
      <c r="IN96" s="54"/>
      <c r="IO96" s="54"/>
      <c r="IP96" s="54"/>
      <c r="IQ96" s="54"/>
      <c r="IR96" s="54"/>
      <c r="IS96" s="54"/>
      <c r="IT96" s="54"/>
      <c r="IU96" s="54"/>
      <c r="IV96" s="54"/>
      <c r="IW96" s="54"/>
      <c r="IX96" s="54"/>
      <c r="IY96" s="54"/>
      <c r="IZ96" s="54"/>
      <c r="JA96" s="54"/>
      <c r="JB96" s="54"/>
      <c r="JC96" s="54"/>
      <c r="JD96" s="54"/>
      <c r="JE96" s="54"/>
      <c r="JF96" s="54"/>
      <c r="JG96" s="54"/>
      <c r="JH96" s="54"/>
      <c r="JI96" s="54"/>
      <c r="JJ96" s="54"/>
      <c r="JK96" s="54"/>
      <c r="JL96" s="54"/>
      <c r="JM96" s="54"/>
      <c r="JN96" s="54"/>
      <c r="JO96" s="54"/>
      <c r="JP96" s="54"/>
      <c r="JQ96" s="54"/>
      <c r="JR96" s="54"/>
      <c r="JS96" s="54"/>
      <c r="JT96" s="54"/>
      <c r="JU96" s="54"/>
      <c r="JV96" s="54"/>
      <c r="JW96" s="54"/>
      <c r="JX96" s="54"/>
      <c r="JY96" s="54"/>
      <c r="JZ96" s="54"/>
      <c r="KA96" s="54"/>
      <c r="KB96" s="54"/>
      <c r="KC96" s="54"/>
      <c r="KD96" s="54"/>
      <c r="KE96" s="54"/>
      <c r="KF96" s="54"/>
      <c r="KG96" s="54"/>
      <c r="KH96" s="54"/>
      <c r="KI96" s="54"/>
      <c r="KJ96" s="54"/>
      <c r="KK96" s="54"/>
      <c r="KL96" s="54"/>
      <c r="KM96" s="54"/>
      <c r="KN96" s="54"/>
      <c r="KO96" s="54"/>
      <c r="KP96" s="54"/>
      <c r="KQ96" s="54"/>
      <c r="KR96" s="54"/>
      <c r="KS96" s="54"/>
      <c r="KT96" s="54"/>
      <c r="KU96" s="54"/>
      <c r="KV96" s="54"/>
      <c r="KW96" s="54"/>
      <c r="KX96" s="54"/>
      <c r="KY96" s="54"/>
      <c r="KZ96" s="54"/>
      <c r="LA96" s="54"/>
      <c r="LB96" s="54"/>
      <c r="LC96" s="54"/>
      <c r="LD96" s="54"/>
      <c r="LE96" s="54"/>
      <c r="LF96" s="54"/>
      <c r="LG96" s="54"/>
      <c r="LH96" s="54"/>
      <c r="LI96" s="54"/>
      <c r="LJ96" s="54"/>
      <c r="LK96" s="54"/>
      <c r="LL96" s="54"/>
      <c r="LM96" s="54"/>
      <c r="LN96" s="54"/>
      <c r="LO96" s="54"/>
      <c r="LP96" s="54"/>
      <c r="LQ96" s="54"/>
      <c r="LR96" s="54"/>
      <c r="LS96" s="54"/>
      <c r="LT96" s="54"/>
      <c r="LU96" s="54"/>
      <c r="LV96" s="54"/>
      <c r="LW96" s="54"/>
      <c r="LX96" s="54"/>
      <c r="LY96" s="54"/>
      <c r="LZ96" s="54"/>
      <c r="MA96" s="54"/>
      <c r="MB96" s="54"/>
      <c r="MC96" s="54"/>
      <c r="MD96" s="54"/>
      <c r="ME96" s="54"/>
      <c r="MF96" s="54"/>
      <c r="MG96" s="54"/>
      <c r="MH96" s="54"/>
      <c r="MI96" s="54"/>
      <c r="MJ96" s="54"/>
      <c r="MK96" s="54"/>
      <c r="ML96" s="54"/>
      <c r="MM96" s="54"/>
      <c r="MN96" s="54"/>
      <c r="MO96" s="54"/>
      <c r="MP96" s="54"/>
      <c r="MQ96" s="54"/>
      <c r="MR96" s="54"/>
      <c r="MS96" s="54"/>
      <c r="MT96" s="54"/>
      <c r="MU96" s="54"/>
      <c r="MV96" s="54"/>
      <c r="MW96" s="54"/>
      <c r="MX96" s="54"/>
      <c r="MY96" s="54"/>
      <c r="MZ96" s="54"/>
      <c r="NA96" s="54"/>
      <c r="NB96" s="54"/>
      <c r="NC96" s="54"/>
      <c r="ND96" s="54"/>
      <c r="NE96" s="54"/>
      <c r="NF96" s="54"/>
      <c r="NG96" s="54"/>
      <c r="NH96" s="54"/>
      <c r="NI96" s="54"/>
      <c r="NJ96" s="54"/>
      <c r="NK96" s="54"/>
      <c r="NL96" s="54"/>
      <c r="NM96" s="54"/>
      <c r="NN96" s="54"/>
      <c r="NO96" s="54"/>
      <c r="NP96" s="54"/>
      <c r="NQ96" s="54"/>
      <c r="NR96" s="54"/>
      <c r="NS96" s="54"/>
      <c r="NT96" s="54"/>
      <c r="NU96" s="54"/>
      <c r="NV96" s="54"/>
      <c r="NW96" s="54"/>
      <c r="NX96" s="54"/>
      <c r="NY96" s="54"/>
      <c r="NZ96" s="54"/>
      <c r="OA96" s="54"/>
      <c r="OB96" s="54"/>
      <c r="OC96" s="54"/>
      <c r="OD96" s="54"/>
      <c r="OE96" s="54"/>
      <c r="OF96" s="54"/>
      <c r="OG96" s="54"/>
      <c r="OH96" s="54"/>
      <c r="OI96" s="54"/>
      <c r="OJ96" s="54"/>
      <c r="OK96" s="54"/>
      <c r="OL96" s="54"/>
      <c r="OM96" s="54"/>
      <c r="ON96" s="54"/>
      <c r="OO96" s="54"/>
      <c r="OP96" s="54"/>
      <c r="OQ96" s="54"/>
      <c r="OR96" s="54"/>
      <c r="OS96" s="54"/>
      <c r="OT96" s="54"/>
      <c r="OU96" s="54"/>
      <c r="OV96" s="54"/>
      <c r="OW96" s="54"/>
      <c r="OX96" s="54"/>
      <c r="OY96" s="54"/>
      <c r="OZ96" s="54"/>
      <c r="PA96" s="54"/>
      <c r="PB96" s="54"/>
      <c r="PC96" s="54"/>
      <c r="PD96" s="54"/>
      <c r="PE96" s="54"/>
      <c r="PF96" s="54"/>
      <c r="PG96" s="54"/>
      <c r="PH96" s="54"/>
      <c r="PI96" s="54"/>
      <c r="PJ96" s="54"/>
      <c r="PK96" s="54"/>
      <c r="PL96" s="54"/>
      <c r="PM96" s="54"/>
      <c r="PN96" s="54"/>
      <c r="PO96" s="54"/>
      <c r="PP96" s="54"/>
      <c r="PQ96" s="54"/>
      <c r="PR96" s="54"/>
      <c r="PS96" s="54"/>
      <c r="PT96" s="54"/>
      <c r="PU96" s="54"/>
      <c r="PV96" s="54"/>
      <c r="PW96" s="54"/>
      <c r="PX96" s="54"/>
      <c r="PY96" s="54"/>
      <c r="PZ96" s="54"/>
      <c r="QA96" s="54"/>
      <c r="QB96" s="54"/>
      <c r="QC96" s="54"/>
      <c r="QD96" s="54"/>
      <c r="QE96" s="54"/>
      <c r="QF96" s="54"/>
      <c r="QG96" s="54"/>
      <c r="QH96" s="54"/>
      <c r="QI96" s="54"/>
      <c r="QJ96" s="54"/>
      <c r="QK96" s="54"/>
      <c r="QL96" s="54"/>
      <c r="QM96" s="54"/>
      <c r="QN96" s="54"/>
      <c r="QO96" s="54"/>
      <c r="QP96" s="54"/>
      <c r="QQ96" s="54"/>
      <c r="QR96" s="54"/>
      <c r="QS96" s="54"/>
      <c r="QT96" s="54"/>
      <c r="QU96" s="54"/>
      <c r="QV96" s="54"/>
      <c r="QW96" s="54"/>
      <c r="QX96" s="54"/>
      <c r="QY96" s="54"/>
      <c r="QZ96" s="54"/>
      <c r="RA96" s="54"/>
      <c r="RB96" s="54"/>
      <c r="RC96" s="54"/>
      <c r="RD96" s="54"/>
      <c r="RE96" s="54"/>
      <c r="RF96" s="54"/>
      <c r="RG96" s="54"/>
      <c r="RH96" s="54"/>
      <c r="RI96" s="54"/>
      <c r="RJ96" s="54"/>
      <c r="RK96" s="54"/>
      <c r="RL96" s="54"/>
      <c r="RM96" s="54"/>
      <c r="RN96" s="54"/>
      <c r="RO96" s="54"/>
      <c r="RP96" s="54"/>
      <c r="RQ96" s="54"/>
      <c r="RR96" s="54"/>
      <c r="RS96" s="54"/>
      <c r="RT96" s="54"/>
      <c r="RU96" s="54"/>
      <c r="RV96" s="54"/>
      <c r="RW96" s="54"/>
      <c r="RX96" s="54"/>
      <c r="RY96" s="54"/>
      <c r="RZ96" s="54"/>
      <c r="SA96" s="54"/>
      <c r="SB96" s="54"/>
      <c r="SC96" s="54"/>
      <c r="SD96" s="54"/>
      <c r="SE96" s="54"/>
      <c r="SF96" s="54"/>
      <c r="SG96" s="54"/>
      <c r="SH96" s="54"/>
      <c r="SI96" s="54"/>
      <c r="SJ96" s="54"/>
      <c r="SK96" s="54"/>
      <c r="SL96" s="54"/>
      <c r="SM96" s="54"/>
      <c r="SN96" s="54"/>
      <c r="SO96" s="54"/>
      <c r="SP96" s="54"/>
      <c r="SQ96" s="54"/>
      <c r="SR96" s="54"/>
      <c r="SS96" s="54"/>
      <c r="ST96" s="54"/>
      <c r="SU96" s="54"/>
      <c r="SV96" s="54"/>
      <c r="SW96" s="54"/>
      <c r="SX96" s="54"/>
      <c r="SY96" s="54"/>
      <c r="SZ96" s="54"/>
      <c r="TA96" s="54"/>
      <c r="TB96" s="54"/>
      <c r="TC96" s="54"/>
      <c r="TD96" s="54"/>
      <c r="TE96" s="54"/>
      <c r="TF96" s="54"/>
      <c r="TG96" s="54"/>
      <c r="TH96" s="54"/>
      <c r="TI96" s="54"/>
      <c r="TJ96" s="54"/>
      <c r="TK96" s="54"/>
      <c r="TL96" s="54"/>
      <c r="TM96" s="54"/>
      <c r="TN96" s="54"/>
      <c r="TO96" s="54"/>
      <c r="TP96" s="54"/>
      <c r="TQ96" s="54"/>
      <c r="TR96" s="54"/>
      <c r="TS96" s="54"/>
      <c r="TT96" s="54"/>
      <c r="TU96" s="54"/>
      <c r="TV96" s="54"/>
      <c r="TW96" s="54"/>
      <c r="TX96" s="54"/>
      <c r="TY96" s="54"/>
      <c r="TZ96" s="54"/>
      <c r="UA96" s="54"/>
      <c r="UB96" s="54"/>
      <c r="UC96" s="54"/>
      <c r="UD96" s="54"/>
      <c r="UE96" s="54"/>
      <c r="UF96" s="54"/>
      <c r="UG96" s="54"/>
      <c r="UH96" s="54"/>
      <c r="UI96" s="54"/>
      <c r="UJ96" s="54"/>
      <c r="UK96" s="54"/>
      <c r="UL96" s="54"/>
      <c r="UM96" s="54"/>
      <c r="UN96" s="54"/>
      <c r="UO96" s="54"/>
      <c r="UP96" s="54"/>
      <c r="UQ96" s="54"/>
      <c r="UR96" s="54"/>
      <c r="US96" s="54"/>
      <c r="UT96" s="54"/>
      <c r="UU96" s="54"/>
      <c r="UV96" s="54"/>
      <c r="UW96" s="54"/>
      <c r="UX96" s="54"/>
      <c r="UY96" s="54"/>
      <c r="UZ96" s="54"/>
      <c r="VA96" s="54"/>
      <c r="VB96" s="54"/>
      <c r="VC96" s="54"/>
      <c r="VD96" s="54"/>
      <c r="VE96" s="54"/>
      <c r="VF96" s="54"/>
      <c r="VG96" s="54"/>
      <c r="VH96" s="54"/>
      <c r="VI96" s="54"/>
      <c r="VJ96" s="54"/>
      <c r="VK96" s="54"/>
      <c r="VL96" s="54"/>
      <c r="VM96" s="54"/>
      <c r="VN96" s="54"/>
      <c r="VO96" s="54"/>
      <c r="VP96" s="54"/>
      <c r="VQ96" s="54"/>
      <c r="VR96" s="54"/>
      <c r="VS96" s="54"/>
      <c r="VT96" s="54"/>
      <c r="VU96" s="54"/>
      <c r="VV96" s="54"/>
      <c r="VW96" s="54"/>
      <c r="VX96" s="54"/>
      <c r="VY96" s="54"/>
      <c r="VZ96" s="54"/>
      <c r="WA96" s="54"/>
      <c r="WB96" s="54"/>
      <c r="WC96" s="54"/>
      <c r="WD96" s="54"/>
      <c r="WE96" s="54"/>
      <c r="WF96" s="54"/>
      <c r="WG96" s="54"/>
      <c r="WH96" s="54"/>
      <c r="WI96" s="54"/>
      <c r="WJ96" s="54"/>
      <c r="WK96" s="54"/>
      <c r="WL96" s="54"/>
      <c r="WM96" s="54"/>
      <c r="WN96" s="54"/>
      <c r="WO96" s="54"/>
      <c r="WP96" s="54"/>
      <c r="WQ96" s="54"/>
      <c r="WR96" s="54"/>
      <c r="WS96" s="54"/>
      <c r="WT96" s="54"/>
      <c r="WU96" s="54"/>
      <c r="WV96" s="54"/>
      <c r="WW96" s="54"/>
      <c r="WX96" s="54"/>
      <c r="WY96" s="54"/>
      <c r="WZ96" s="54"/>
      <c r="XA96" s="54"/>
      <c r="XB96" s="54"/>
      <c r="XC96" s="54"/>
      <c r="XD96" s="54"/>
      <c r="XE96" s="54"/>
      <c r="XF96" s="54"/>
      <c r="XG96" s="54"/>
      <c r="XH96" s="54"/>
      <c r="XI96" s="54"/>
      <c r="XJ96" s="54"/>
      <c r="XK96" s="54"/>
      <c r="XL96" s="54"/>
      <c r="XM96" s="54"/>
      <c r="XN96" s="54"/>
      <c r="XO96" s="54"/>
      <c r="XP96" s="54"/>
      <c r="XQ96" s="54"/>
      <c r="XR96" s="54"/>
      <c r="XS96" s="54"/>
      <c r="XT96" s="54"/>
      <c r="XU96" s="54"/>
      <c r="XV96" s="54"/>
      <c r="XW96" s="54"/>
      <c r="XX96" s="54"/>
      <c r="XY96" s="54"/>
      <c r="XZ96" s="54"/>
      <c r="YA96" s="54"/>
      <c r="YB96" s="54"/>
      <c r="YC96" s="54"/>
      <c r="YD96" s="54"/>
      <c r="YE96" s="54"/>
      <c r="YF96" s="54"/>
      <c r="YG96" s="54"/>
      <c r="YH96" s="54"/>
      <c r="YI96" s="54"/>
      <c r="YJ96" s="54"/>
      <c r="YK96" s="54"/>
      <c r="YL96" s="54"/>
      <c r="YM96" s="54"/>
      <c r="YN96" s="54"/>
      <c r="YO96" s="54"/>
      <c r="YP96" s="54"/>
      <c r="YQ96" s="54"/>
      <c r="YR96" s="54"/>
      <c r="YS96" s="54"/>
      <c r="YT96" s="54"/>
      <c r="YU96" s="54"/>
      <c r="YV96" s="54"/>
      <c r="YW96" s="54"/>
      <c r="YX96" s="54"/>
      <c r="YY96" s="54"/>
      <c r="YZ96" s="54"/>
      <c r="ZA96" s="54"/>
      <c r="ZB96" s="54"/>
      <c r="ZC96" s="54"/>
      <c r="ZD96" s="54"/>
      <c r="ZE96" s="54"/>
      <c r="ZF96" s="54"/>
      <c r="ZG96" s="54"/>
      <c r="ZH96" s="54"/>
      <c r="ZI96" s="54"/>
      <c r="ZJ96" s="54"/>
      <c r="ZK96" s="54"/>
      <c r="ZL96" s="54"/>
      <c r="ZM96" s="54"/>
      <c r="ZN96" s="54"/>
      <c r="ZO96" s="54"/>
      <c r="ZP96" s="54"/>
      <c r="ZQ96" s="54"/>
      <c r="ZR96" s="54"/>
      <c r="ZS96" s="54"/>
      <c r="ZT96" s="54"/>
      <c r="ZU96" s="54"/>
      <c r="ZV96" s="54"/>
      <c r="ZW96" s="54"/>
      <c r="ZX96" s="54"/>
      <c r="ZY96" s="54"/>
      <c r="ZZ96" s="54"/>
      <c r="AAA96" s="54"/>
      <c r="AAB96" s="54"/>
      <c r="AAC96" s="54"/>
      <c r="AAD96" s="54"/>
      <c r="AAE96" s="54"/>
      <c r="AAF96" s="54"/>
      <c r="AAG96" s="54"/>
      <c r="AAH96" s="54"/>
      <c r="AAI96" s="54"/>
      <c r="AAJ96" s="54"/>
      <c r="AAK96" s="54"/>
      <c r="AAL96" s="54"/>
      <c r="AAM96" s="54"/>
      <c r="AAN96" s="54"/>
      <c r="AAO96" s="54"/>
      <c r="AAP96" s="54"/>
      <c r="AAQ96" s="54"/>
      <c r="AAR96" s="54"/>
      <c r="AAS96" s="54"/>
      <c r="AAT96" s="54"/>
      <c r="AAU96" s="54"/>
      <c r="AAV96" s="54"/>
      <c r="AAW96" s="54"/>
      <c r="AAX96" s="54"/>
      <c r="AAY96" s="54"/>
      <c r="AAZ96" s="54"/>
      <c r="ABA96" s="54"/>
      <c r="ABB96" s="54"/>
      <c r="ABC96" s="54"/>
      <c r="ABD96" s="54"/>
      <c r="ABE96" s="54"/>
      <c r="ABF96" s="54"/>
      <c r="ABG96" s="54"/>
      <c r="ABH96" s="54"/>
      <c r="ABI96" s="54"/>
      <c r="ABJ96" s="54"/>
      <c r="ABK96" s="54"/>
      <c r="ABL96" s="54"/>
      <c r="ABM96" s="54"/>
      <c r="ABN96" s="54"/>
      <c r="ABO96" s="54"/>
      <c r="ABP96" s="54"/>
      <c r="ABQ96" s="54"/>
      <c r="ABR96" s="54"/>
      <c r="ABS96" s="54"/>
      <c r="ABT96" s="54"/>
      <c r="ABU96" s="54"/>
      <c r="ABV96" s="54"/>
      <c r="ABW96" s="54"/>
      <c r="ABX96" s="54"/>
      <c r="ABY96" s="54"/>
      <c r="ABZ96" s="54"/>
      <c r="ACA96" s="54"/>
      <c r="ACB96" s="54"/>
      <c r="ACC96" s="54"/>
      <c r="ACD96" s="54"/>
      <c r="ACE96" s="54"/>
      <c r="ACF96" s="54"/>
      <c r="ACG96" s="54"/>
      <c r="ACH96" s="54"/>
      <c r="ACI96" s="54"/>
      <c r="ACJ96" s="54"/>
      <c r="ACK96" s="54"/>
      <c r="ACL96" s="54"/>
      <c r="ACM96" s="54"/>
      <c r="ACN96" s="54"/>
      <c r="ACO96" s="54"/>
      <c r="ACP96" s="54"/>
      <c r="ACQ96" s="54"/>
      <c r="ACR96" s="54"/>
      <c r="ACS96" s="54"/>
      <c r="ACT96" s="54"/>
      <c r="ACU96" s="54"/>
      <c r="ACV96" s="54"/>
      <c r="ACW96" s="54"/>
      <c r="ACX96" s="54"/>
      <c r="ACY96" s="54"/>
      <c r="ACZ96" s="54"/>
      <c r="ADA96" s="54"/>
      <c r="ADB96" s="54"/>
      <c r="ADC96" s="54"/>
      <c r="ADD96" s="54"/>
      <c r="ADE96" s="54"/>
      <c r="ADF96" s="54"/>
      <c r="ADG96" s="54"/>
      <c r="ADH96" s="54"/>
      <c r="ADI96" s="54"/>
      <c r="ADJ96" s="54"/>
      <c r="ADK96" s="54"/>
      <c r="ADL96" s="54"/>
      <c r="ADM96" s="54"/>
      <c r="ADN96" s="54"/>
      <c r="ADO96" s="54"/>
      <c r="ADP96" s="54"/>
      <c r="ADQ96" s="54"/>
      <c r="ADR96" s="54"/>
      <c r="ADS96" s="54"/>
      <c r="ADT96" s="54"/>
      <c r="ADU96" s="54"/>
      <c r="ADV96" s="54"/>
      <c r="ADW96" s="54"/>
      <c r="ADX96" s="54"/>
      <c r="ADY96" s="54"/>
      <c r="ADZ96" s="54"/>
      <c r="AEA96" s="54"/>
      <c r="AEB96" s="54"/>
      <c r="AEC96" s="54"/>
      <c r="AED96" s="54"/>
      <c r="AEE96" s="54"/>
      <c r="AEF96" s="54"/>
      <c r="AEG96" s="54"/>
      <c r="AEH96" s="54"/>
      <c r="AEI96" s="54"/>
      <c r="AEJ96" s="54"/>
      <c r="AEK96" s="54"/>
      <c r="AEL96" s="54"/>
      <c r="AEM96" s="54"/>
      <c r="AEN96" s="54"/>
      <c r="AEO96" s="54"/>
      <c r="AEP96" s="54"/>
      <c r="AEQ96" s="54"/>
      <c r="AER96" s="54"/>
      <c r="AES96" s="54"/>
      <c r="AET96" s="54"/>
      <c r="AEU96" s="54"/>
      <c r="AEV96" s="54"/>
      <c r="AEW96" s="54"/>
      <c r="AEX96" s="54"/>
      <c r="AEY96" s="54"/>
      <c r="AEZ96" s="54"/>
      <c r="AFA96" s="54"/>
      <c r="AFB96" s="54"/>
      <c r="AFC96" s="54"/>
      <c r="AFD96" s="54"/>
      <c r="AFE96" s="54"/>
      <c r="AFF96" s="54"/>
      <c r="AFG96" s="54"/>
      <c r="AFH96" s="54"/>
      <c r="AFI96" s="54"/>
      <c r="AFJ96" s="54"/>
      <c r="AFK96" s="54"/>
      <c r="AFL96" s="54"/>
      <c r="AFM96" s="54"/>
      <c r="AFN96" s="54"/>
      <c r="AFO96" s="54"/>
      <c r="AFP96" s="54"/>
      <c r="AFQ96" s="54"/>
      <c r="AFR96" s="54"/>
      <c r="AFS96" s="54"/>
      <c r="AFT96" s="54"/>
      <c r="AFU96" s="55"/>
      <c r="AFV96" s="55"/>
      <c r="AFW96" s="55"/>
      <c r="AFX96" s="55"/>
      <c r="AFY96" s="55"/>
      <c r="AFZ96" s="55"/>
      <c r="AGA96" s="55"/>
      <c r="AGB96" s="55"/>
      <c r="AGC96" s="55"/>
      <c r="AGD96" s="55"/>
      <c r="AGE96" s="55"/>
      <c r="AGF96" s="55"/>
      <c r="AGG96" s="55"/>
      <c r="AGH96" s="55"/>
      <c r="AGI96" s="55"/>
      <c r="AGJ96" s="55"/>
      <c r="AGK96" s="55"/>
      <c r="AGL96" s="55"/>
      <c r="AGM96" s="55"/>
      <c r="AGN96" s="55"/>
      <c r="AGO96" s="55"/>
      <c r="AGP96" s="55"/>
      <c r="AGQ96" s="55"/>
      <c r="AGR96" s="55"/>
      <c r="AGS96" s="55"/>
      <c r="AGT96" s="55"/>
      <c r="AGU96" s="55"/>
      <c r="AGV96" s="55"/>
      <c r="AGW96" s="55"/>
      <c r="AGX96" s="55"/>
      <c r="AGY96" s="55"/>
      <c r="AGZ96" s="55"/>
      <c r="AHA96" s="55"/>
      <c r="AHB96" s="55"/>
      <c r="AHC96" s="55"/>
      <c r="AHD96" s="55"/>
      <c r="AHE96" s="55"/>
      <c r="AHF96" s="55"/>
      <c r="AHG96" s="55"/>
      <c r="AHH96" s="55"/>
      <c r="AHI96" s="55"/>
      <c r="AHJ96" s="55"/>
      <c r="AHK96" s="55"/>
      <c r="AHL96" s="55"/>
      <c r="AHM96" s="55"/>
      <c r="AHN96" s="55"/>
      <c r="AHO96" s="55"/>
      <c r="AHP96" s="55"/>
      <c r="AHQ96" s="55"/>
      <c r="AHR96" s="55"/>
      <c r="AHS96" s="55"/>
      <c r="AHT96" s="55"/>
      <c r="AHU96" s="55"/>
      <c r="AHV96" s="55"/>
      <c r="AHW96" s="55"/>
      <c r="AHX96" s="55"/>
      <c r="AHY96" s="55"/>
      <c r="AHZ96" s="55"/>
      <c r="AIA96" s="55"/>
      <c r="AIB96" s="55"/>
      <c r="AIC96" s="55"/>
      <c r="AID96" s="55"/>
      <c r="AIE96" s="55"/>
      <c r="AIF96" s="55"/>
      <c r="AIG96" s="55"/>
      <c r="AIH96" s="55"/>
      <c r="AII96" s="55"/>
      <c r="AIJ96" s="55"/>
      <c r="AIK96" s="55"/>
      <c r="AIL96" s="55"/>
      <c r="AIM96" s="55"/>
      <c r="AIN96" s="55"/>
      <c r="AIO96" s="55"/>
      <c r="AIP96" s="55"/>
      <c r="AIQ96" s="55"/>
      <c r="AIR96" s="55"/>
      <c r="AIS96" s="55"/>
      <c r="AIT96" s="55"/>
      <c r="AIU96" s="55"/>
      <c r="AIV96" s="55"/>
      <c r="AIW96" s="55"/>
      <c r="AIX96" s="55"/>
      <c r="AIY96" s="55"/>
      <c r="AIZ96" s="55"/>
      <c r="AJA96" s="55"/>
      <c r="AJB96" s="55"/>
      <c r="AJC96" s="55"/>
      <c r="AJD96" s="55"/>
      <c r="AJE96" s="55"/>
      <c r="AJF96" s="55"/>
      <c r="AJG96" s="55"/>
      <c r="AJH96" s="55"/>
      <c r="AJI96" s="55"/>
      <c r="AJJ96" s="55"/>
      <c r="AJK96" s="55"/>
      <c r="AJL96" s="55"/>
      <c r="AJM96" s="55"/>
      <c r="AJN96" s="55"/>
      <c r="AJO96" s="55"/>
      <c r="AJP96" s="55"/>
      <c r="AJQ96" s="55"/>
      <c r="AJR96" s="55"/>
      <c r="AJS96" s="55"/>
      <c r="AJT96" s="55"/>
      <c r="AJU96" s="55"/>
      <c r="AJV96" s="55"/>
      <c r="AJW96" s="55"/>
      <c r="AJX96" s="55"/>
      <c r="AJY96" s="55"/>
      <c r="AJZ96" s="55"/>
      <c r="AKA96" s="55"/>
      <c r="AKB96" s="55"/>
      <c r="AKC96" s="55"/>
      <c r="AKD96" s="55"/>
      <c r="AKE96" s="55"/>
      <c r="AKF96" s="55"/>
      <c r="AKG96" s="55"/>
      <c r="AKH96" s="55"/>
      <c r="AKI96" s="55"/>
      <c r="AKJ96" s="55"/>
      <c r="AKK96" s="55"/>
      <c r="AKL96" s="55"/>
      <c r="AKM96" s="55"/>
      <c r="AKN96" s="55"/>
      <c r="AKO96" s="55"/>
      <c r="AKP96" s="55"/>
      <c r="AKQ96" s="55"/>
      <c r="AKR96" s="55"/>
      <c r="AKS96" s="55"/>
      <c r="AKT96" s="55"/>
      <c r="AKU96" s="55"/>
      <c r="AKV96" s="55"/>
      <c r="AKW96" s="55"/>
      <c r="AKX96" s="55"/>
      <c r="AKY96" s="55"/>
      <c r="AKZ96" s="55"/>
      <c r="ALA96" s="55"/>
      <c r="ALB96" s="55"/>
      <c r="ALC96" s="55"/>
      <c r="ALD96" s="55"/>
      <c r="ALE96" s="55"/>
      <c r="ALF96" s="55"/>
      <c r="ALG96" s="55"/>
      <c r="ALH96" s="55"/>
      <c r="ALI96" s="55"/>
      <c r="ALJ96" s="55"/>
      <c r="ALK96" s="55"/>
      <c r="ALL96" s="55"/>
      <c r="ALM96" s="55"/>
      <c r="ALN96" s="55"/>
      <c r="ALO96" s="55"/>
      <c r="ALP96" s="55"/>
      <c r="ALQ96" s="55"/>
      <c r="ALR96" s="55"/>
      <c r="ALS96" s="55"/>
      <c r="ALT96" s="55"/>
      <c r="ALU96" s="55"/>
      <c r="ALV96" s="55"/>
      <c r="ALW96" s="55"/>
      <c r="ALX96" s="55"/>
      <c r="ALY96" s="55"/>
      <c r="ALZ96" s="55"/>
      <c r="AMA96" s="55"/>
      <c r="AMB96" s="55"/>
      <c r="AMC96" s="55"/>
      <c r="AMD96" s="55"/>
      <c r="AME96" s="55"/>
      <c r="AMF96" s="55"/>
      <c r="AMG96" s="55"/>
      <c r="AMH96" s="55"/>
      <c r="AMI96" s="55"/>
      <c r="AMJ96" s="55"/>
      <c r="AMK96" s="55"/>
    </row>
    <row r="97" spans="1:1025" s="56" customFormat="1" ht="25.5" x14ac:dyDescent="0.25">
      <c r="A97" s="39" t="s">
        <v>149</v>
      </c>
      <c r="B97" s="36" t="s">
        <v>150</v>
      </c>
      <c r="C97" s="36" t="s">
        <v>107</v>
      </c>
      <c r="D97" s="57" t="s">
        <v>108</v>
      </c>
      <c r="E97" s="64">
        <f t="shared" si="162"/>
        <v>0</v>
      </c>
      <c r="F97" s="64">
        <f t="shared" si="163"/>
        <v>77.971378999999999</v>
      </c>
      <c r="G97" s="64">
        <f t="shared" si="164"/>
        <v>0</v>
      </c>
      <c r="H97" s="64">
        <f t="shared" si="165"/>
        <v>0</v>
      </c>
      <c r="I97" s="64">
        <f t="shared" si="166"/>
        <v>0</v>
      </c>
      <c r="J97" s="64">
        <f t="shared" si="167"/>
        <v>0</v>
      </c>
      <c r="K97" s="64">
        <f t="shared" si="168"/>
        <v>0</v>
      </c>
      <c r="L97" s="64">
        <f t="shared" si="169"/>
        <v>5</v>
      </c>
      <c r="M97" s="64">
        <f t="shared" ref="M97:AR97" si="187">SUM(M98,M99,M101)</f>
        <v>0</v>
      </c>
      <c r="N97" s="64">
        <f t="shared" si="187"/>
        <v>0</v>
      </c>
      <c r="O97" s="64">
        <f t="shared" si="187"/>
        <v>0</v>
      </c>
      <c r="P97" s="64">
        <f t="shared" si="187"/>
        <v>0</v>
      </c>
      <c r="Q97" s="64">
        <f t="shared" si="187"/>
        <v>0</v>
      </c>
      <c r="R97" s="64">
        <f t="shared" si="187"/>
        <v>0</v>
      </c>
      <c r="S97" s="64">
        <f t="shared" si="187"/>
        <v>0</v>
      </c>
      <c r="T97" s="64">
        <f t="shared" si="187"/>
        <v>0</v>
      </c>
      <c r="U97" s="64">
        <f t="shared" si="187"/>
        <v>0</v>
      </c>
      <c r="V97" s="64">
        <f t="shared" si="187"/>
        <v>0</v>
      </c>
      <c r="W97" s="64">
        <f t="shared" si="187"/>
        <v>0</v>
      </c>
      <c r="X97" s="64">
        <f t="shared" si="187"/>
        <v>0</v>
      </c>
      <c r="Y97" s="64">
        <f t="shared" si="187"/>
        <v>0</v>
      </c>
      <c r="Z97" s="64">
        <f t="shared" si="187"/>
        <v>0</v>
      </c>
      <c r="AA97" s="64">
        <f t="shared" si="187"/>
        <v>0</v>
      </c>
      <c r="AB97" s="64">
        <f t="shared" si="187"/>
        <v>0</v>
      </c>
      <c r="AC97" s="64">
        <f t="shared" si="187"/>
        <v>0</v>
      </c>
      <c r="AD97" s="64">
        <f t="shared" si="187"/>
        <v>0</v>
      </c>
      <c r="AE97" s="64">
        <f t="shared" si="187"/>
        <v>0</v>
      </c>
      <c r="AF97" s="64">
        <f t="shared" si="187"/>
        <v>0</v>
      </c>
      <c r="AG97" s="64">
        <f t="shared" si="187"/>
        <v>0</v>
      </c>
      <c r="AH97" s="64">
        <f t="shared" si="187"/>
        <v>0</v>
      </c>
      <c r="AI97" s="64">
        <f t="shared" si="187"/>
        <v>0</v>
      </c>
      <c r="AJ97" s="64">
        <f t="shared" si="187"/>
        <v>0</v>
      </c>
      <c r="AK97" s="64">
        <f t="shared" si="187"/>
        <v>0</v>
      </c>
      <c r="AL97" s="64">
        <f t="shared" si="187"/>
        <v>77.971378999999999</v>
      </c>
      <c r="AM97" s="64">
        <f t="shared" si="187"/>
        <v>0</v>
      </c>
      <c r="AN97" s="64">
        <f t="shared" si="187"/>
        <v>0</v>
      </c>
      <c r="AO97" s="64">
        <f t="shared" si="187"/>
        <v>0</v>
      </c>
      <c r="AP97" s="64">
        <f t="shared" si="187"/>
        <v>0</v>
      </c>
      <c r="AQ97" s="64">
        <f t="shared" si="187"/>
        <v>0</v>
      </c>
      <c r="AR97" s="64">
        <f t="shared" si="187"/>
        <v>5</v>
      </c>
      <c r="AS97" s="64">
        <f t="shared" si="171"/>
        <v>0</v>
      </c>
      <c r="AT97" s="64">
        <f t="shared" si="172"/>
        <v>0</v>
      </c>
      <c r="AU97" s="64">
        <f t="shared" si="173"/>
        <v>0</v>
      </c>
      <c r="AV97" s="64">
        <f t="shared" si="174"/>
        <v>0</v>
      </c>
      <c r="AW97" s="64">
        <f t="shared" si="175"/>
        <v>0</v>
      </c>
      <c r="AX97" s="64">
        <f t="shared" si="176"/>
        <v>0</v>
      </c>
      <c r="AY97" s="64">
        <f t="shared" si="177"/>
        <v>0</v>
      </c>
      <c r="AZ97" s="64">
        <f t="shared" si="178"/>
        <v>0</v>
      </c>
      <c r="BA97" s="64">
        <f t="shared" ref="BA97:BH97" si="188">SUM(BA98,BA99,BA101)</f>
        <v>0</v>
      </c>
      <c r="BB97" s="64">
        <f t="shared" si="188"/>
        <v>0</v>
      </c>
      <c r="BC97" s="64">
        <f t="shared" si="188"/>
        <v>0</v>
      </c>
      <c r="BD97" s="64">
        <f t="shared" si="188"/>
        <v>0</v>
      </c>
      <c r="BE97" s="64">
        <f t="shared" si="188"/>
        <v>0</v>
      </c>
      <c r="BF97" s="64">
        <f t="shared" si="188"/>
        <v>0</v>
      </c>
      <c r="BG97" s="64">
        <f t="shared" si="188"/>
        <v>0</v>
      </c>
      <c r="BH97" s="64">
        <f t="shared" si="188"/>
        <v>0</v>
      </c>
      <c r="BI97" s="75">
        <f t="shared" ref="BI97:CF97" si="189">SUM(BI98,BI99,BI101)</f>
        <v>0</v>
      </c>
      <c r="BJ97" s="75">
        <f t="shared" si="189"/>
        <v>0</v>
      </c>
      <c r="BK97" s="75">
        <f t="shared" si="189"/>
        <v>0</v>
      </c>
      <c r="BL97" s="75">
        <f t="shared" si="189"/>
        <v>0</v>
      </c>
      <c r="BM97" s="75">
        <f t="shared" si="189"/>
        <v>0</v>
      </c>
      <c r="BN97" s="75">
        <f t="shared" si="189"/>
        <v>0</v>
      </c>
      <c r="BO97" s="75">
        <f t="shared" si="189"/>
        <v>0</v>
      </c>
      <c r="BP97" s="75">
        <f t="shared" si="189"/>
        <v>0</v>
      </c>
      <c r="BQ97" s="64">
        <f t="shared" si="189"/>
        <v>0</v>
      </c>
      <c r="BR97" s="64">
        <f t="shared" si="189"/>
        <v>0</v>
      </c>
      <c r="BS97" s="64">
        <f t="shared" si="189"/>
        <v>0</v>
      </c>
      <c r="BT97" s="64">
        <f t="shared" si="189"/>
        <v>0</v>
      </c>
      <c r="BU97" s="64">
        <f t="shared" si="189"/>
        <v>0</v>
      </c>
      <c r="BV97" s="64">
        <f t="shared" si="189"/>
        <v>0</v>
      </c>
      <c r="BW97" s="64">
        <f t="shared" si="189"/>
        <v>0</v>
      </c>
      <c r="BX97" s="64">
        <f t="shared" si="189"/>
        <v>0</v>
      </c>
      <c r="BY97" s="64">
        <f t="shared" si="189"/>
        <v>0</v>
      </c>
      <c r="BZ97" s="64">
        <f t="shared" si="189"/>
        <v>0</v>
      </c>
      <c r="CA97" s="64">
        <f t="shared" si="189"/>
        <v>0</v>
      </c>
      <c r="CB97" s="64">
        <f t="shared" si="189"/>
        <v>0</v>
      </c>
      <c r="CC97" s="64">
        <f t="shared" si="189"/>
        <v>0</v>
      </c>
      <c r="CD97" s="64">
        <f t="shared" si="189"/>
        <v>0</v>
      </c>
      <c r="CE97" s="64">
        <f t="shared" si="189"/>
        <v>0</v>
      </c>
      <c r="CF97" s="64">
        <f t="shared" si="189"/>
        <v>0</v>
      </c>
      <c r="CG97" s="64" t="s">
        <v>108</v>
      </c>
      <c r="CH97" s="64" t="s">
        <v>108</v>
      </c>
      <c r="CI97" s="64">
        <f t="shared" si="155"/>
        <v>-77.971378999999999</v>
      </c>
      <c r="CJ97" s="64" t="s">
        <v>108</v>
      </c>
      <c r="CK97" s="57" t="s">
        <v>108</v>
      </c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4"/>
      <c r="EA97" s="54"/>
      <c r="EB97" s="54"/>
      <c r="EC97" s="54"/>
      <c r="ED97" s="54"/>
      <c r="EE97" s="54"/>
      <c r="EF97" s="54"/>
      <c r="EG97" s="54"/>
      <c r="EH97" s="54"/>
      <c r="EI97" s="54"/>
      <c r="EJ97" s="54"/>
      <c r="EK97" s="54"/>
      <c r="EL97" s="54"/>
      <c r="EM97" s="54"/>
      <c r="EN97" s="54"/>
      <c r="EO97" s="54"/>
      <c r="EP97" s="54"/>
      <c r="EQ97" s="54"/>
      <c r="ER97" s="54"/>
      <c r="ES97" s="54"/>
      <c r="ET97" s="54"/>
      <c r="EU97" s="54"/>
      <c r="EV97" s="54"/>
      <c r="EW97" s="54"/>
      <c r="EX97" s="54"/>
      <c r="EY97" s="54"/>
      <c r="EZ97" s="54"/>
      <c r="FA97" s="54"/>
      <c r="FB97" s="54"/>
      <c r="FC97" s="54"/>
      <c r="FD97" s="54"/>
      <c r="FE97" s="54"/>
      <c r="FF97" s="54"/>
      <c r="FG97" s="54"/>
      <c r="FH97" s="54"/>
      <c r="FI97" s="54"/>
      <c r="FJ97" s="54"/>
      <c r="FK97" s="54"/>
      <c r="FL97" s="54"/>
      <c r="FM97" s="54"/>
      <c r="FN97" s="54"/>
      <c r="FO97" s="54"/>
      <c r="FP97" s="54"/>
      <c r="FQ97" s="54"/>
      <c r="FR97" s="54"/>
      <c r="FS97" s="54"/>
      <c r="FT97" s="54"/>
      <c r="FU97" s="54"/>
      <c r="FV97" s="54"/>
      <c r="FW97" s="54"/>
      <c r="FX97" s="54"/>
      <c r="FY97" s="54"/>
      <c r="FZ97" s="54"/>
      <c r="GA97" s="54"/>
      <c r="GB97" s="54"/>
      <c r="GC97" s="54"/>
      <c r="GD97" s="54"/>
      <c r="GE97" s="54"/>
      <c r="GF97" s="54"/>
      <c r="GG97" s="54"/>
      <c r="GH97" s="54"/>
      <c r="GI97" s="54"/>
      <c r="GJ97" s="54"/>
      <c r="GK97" s="54"/>
      <c r="GL97" s="54"/>
      <c r="GM97" s="54"/>
      <c r="GN97" s="54"/>
      <c r="GO97" s="54"/>
      <c r="GP97" s="54"/>
      <c r="GQ97" s="54"/>
      <c r="GR97" s="54"/>
      <c r="GS97" s="54"/>
      <c r="GT97" s="54"/>
      <c r="GU97" s="54"/>
      <c r="GV97" s="54"/>
      <c r="GW97" s="54"/>
      <c r="GX97" s="54"/>
      <c r="GY97" s="54"/>
      <c r="GZ97" s="54"/>
      <c r="HA97" s="54"/>
      <c r="HB97" s="54"/>
      <c r="HC97" s="54"/>
      <c r="HD97" s="54"/>
      <c r="HE97" s="54"/>
      <c r="HF97" s="54"/>
      <c r="HG97" s="54"/>
      <c r="HH97" s="54"/>
      <c r="HI97" s="54"/>
      <c r="HJ97" s="54"/>
      <c r="HK97" s="54"/>
      <c r="HL97" s="54"/>
      <c r="HM97" s="54"/>
      <c r="HN97" s="54"/>
      <c r="HO97" s="54"/>
      <c r="HP97" s="54"/>
      <c r="HQ97" s="54"/>
      <c r="HR97" s="54"/>
      <c r="HS97" s="54"/>
      <c r="HT97" s="54"/>
      <c r="HU97" s="54"/>
      <c r="HV97" s="54"/>
      <c r="HW97" s="54"/>
      <c r="HX97" s="54"/>
      <c r="HY97" s="54"/>
      <c r="HZ97" s="54"/>
      <c r="IA97" s="54"/>
      <c r="IB97" s="54"/>
      <c r="IC97" s="54"/>
      <c r="ID97" s="54"/>
      <c r="IE97" s="54"/>
      <c r="IF97" s="54"/>
      <c r="IG97" s="54"/>
      <c r="IH97" s="54"/>
      <c r="II97" s="54"/>
      <c r="IJ97" s="54"/>
      <c r="IK97" s="54"/>
      <c r="IL97" s="54"/>
      <c r="IM97" s="54"/>
      <c r="IN97" s="54"/>
      <c r="IO97" s="54"/>
      <c r="IP97" s="54"/>
      <c r="IQ97" s="54"/>
      <c r="IR97" s="54"/>
      <c r="IS97" s="54"/>
      <c r="IT97" s="54"/>
      <c r="IU97" s="54"/>
      <c r="IV97" s="54"/>
      <c r="IW97" s="54"/>
      <c r="IX97" s="54"/>
      <c r="IY97" s="54"/>
      <c r="IZ97" s="54"/>
      <c r="JA97" s="54"/>
      <c r="JB97" s="54"/>
      <c r="JC97" s="54"/>
      <c r="JD97" s="54"/>
      <c r="JE97" s="54"/>
      <c r="JF97" s="54"/>
      <c r="JG97" s="54"/>
      <c r="JH97" s="54"/>
      <c r="JI97" s="54"/>
      <c r="JJ97" s="54"/>
      <c r="JK97" s="54"/>
      <c r="JL97" s="54"/>
      <c r="JM97" s="54"/>
      <c r="JN97" s="54"/>
      <c r="JO97" s="54"/>
      <c r="JP97" s="54"/>
      <c r="JQ97" s="54"/>
      <c r="JR97" s="54"/>
      <c r="JS97" s="54"/>
      <c r="JT97" s="54"/>
      <c r="JU97" s="54"/>
      <c r="JV97" s="54"/>
      <c r="JW97" s="54"/>
      <c r="JX97" s="54"/>
      <c r="JY97" s="54"/>
      <c r="JZ97" s="54"/>
      <c r="KA97" s="54"/>
      <c r="KB97" s="54"/>
      <c r="KC97" s="54"/>
      <c r="KD97" s="54"/>
      <c r="KE97" s="54"/>
      <c r="KF97" s="54"/>
      <c r="KG97" s="54"/>
      <c r="KH97" s="54"/>
      <c r="KI97" s="54"/>
      <c r="KJ97" s="54"/>
      <c r="KK97" s="54"/>
      <c r="KL97" s="54"/>
      <c r="KM97" s="54"/>
      <c r="KN97" s="54"/>
      <c r="KO97" s="54"/>
      <c r="KP97" s="54"/>
      <c r="KQ97" s="54"/>
      <c r="KR97" s="54"/>
      <c r="KS97" s="54"/>
      <c r="KT97" s="54"/>
      <c r="KU97" s="54"/>
      <c r="KV97" s="54"/>
      <c r="KW97" s="54"/>
      <c r="KX97" s="54"/>
      <c r="KY97" s="54"/>
      <c r="KZ97" s="54"/>
      <c r="LA97" s="54"/>
      <c r="LB97" s="54"/>
      <c r="LC97" s="54"/>
      <c r="LD97" s="54"/>
      <c r="LE97" s="54"/>
      <c r="LF97" s="54"/>
      <c r="LG97" s="54"/>
      <c r="LH97" s="54"/>
      <c r="LI97" s="54"/>
      <c r="LJ97" s="54"/>
      <c r="LK97" s="54"/>
      <c r="LL97" s="54"/>
      <c r="LM97" s="54"/>
      <c r="LN97" s="54"/>
      <c r="LO97" s="54"/>
      <c r="LP97" s="54"/>
      <c r="LQ97" s="54"/>
      <c r="LR97" s="54"/>
      <c r="LS97" s="54"/>
      <c r="LT97" s="54"/>
      <c r="LU97" s="54"/>
      <c r="LV97" s="54"/>
      <c r="LW97" s="54"/>
      <c r="LX97" s="54"/>
      <c r="LY97" s="54"/>
      <c r="LZ97" s="54"/>
      <c r="MA97" s="54"/>
      <c r="MB97" s="54"/>
      <c r="MC97" s="54"/>
      <c r="MD97" s="54"/>
      <c r="ME97" s="54"/>
      <c r="MF97" s="54"/>
      <c r="MG97" s="54"/>
      <c r="MH97" s="54"/>
      <c r="MI97" s="54"/>
      <c r="MJ97" s="54"/>
      <c r="MK97" s="54"/>
      <c r="ML97" s="54"/>
      <c r="MM97" s="54"/>
      <c r="MN97" s="54"/>
      <c r="MO97" s="54"/>
      <c r="MP97" s="54"/>
      <c r="MQ97" s="54"/>
      <c r="MR97" s="54"/>
      <c r="MS97" s="54"/>
      <c r="MT97" s="54"/>
      <c r="MU97" s="54"/>
      <c r="MV97" s="54"/>
      <c r="MW97" s="54"/>
      <c r="MX97" s="54"/>
      <c r="MY97" s="54"/>
      <c r="MZ97" s="54"/>
      <c r="NA97" s="54"/>
      <c r="NB97" s="54"/>
      <c r="NC97" s="54"/>
      <c r="ND97" s="54"/>
      <c r="NE97" s="54"/>
      <c r="NF97" s="54"/>
      <c r="NG97" s="54"/>
      <c r="NH97" s="54"/>
      <c r="NI97" s="54"/>
      <c r="NJ97" s="54"/>
      <c r="NK97" s="54"/>
      <c r="NL97" s="54"/>
      <c r="NM97" s="54"/>
      <c r="NN97" s="54"/>
      <c r="NO97" s="54"/>
      <c r="NP97" s="54"/>
      <c r="NQ97" s="54"/>
      <c r="NR97" s="54"/>
      <c r="NS97" s="54"/>
      <c r="NT97" s="54"/>
      <c r="NU97" s="54"/>
      <c r="NV97" s="54"/>
      <c r="NW97" s="54"/>
      <c r="NX97" s="54"/>
      <c r="NY97" s="54"/>
      <c r="NZ97" s="54"/>
      <c r="OA97" s="54"/>
      <c r="OB97" s="54"/>
      <c r="OC97" s="54"/>
      <c r="OD97" s="54"/>
      <c r="OE97" s="54"/>
      <c r="OF97" s="54"/>
      <c r="OG97" s="54"/>
      <c r="OH97" s="54"/>
      <c r="OI97" s="54"/>
      <c r="OJ97" s="54"/>
      <c r="OK97" s="54"/>
      <c r="OL97" s="54"/>
      <c r="OM97" s="54"/>
      <c r="ON97" s="54"/>
      <c r="OO97" s="54"/>
      <c r="OP97" s="54"/>
      <c r="OQ97" s="54"/>
      <c r="OR97" s="54"/>
      <c r="OS97" s="54"/>
      <c r="OT97" s="54"/>
      <c r="OU97" s="54"/>
      <c r="OV97" s="54"/>
      <c r="OW97" s="54"/>
      <c r="OX97" s="54"/>
      <c r="OY97" s="54"/>
      <c r="OZ97" s="54"/>
      <c r="PA97" s="54"/>
      <c r="PB97" s="54"/>
      <c r="PC97" s="54"/>
      <c r="PD97" s="54"/>
      <c r="PE97" s="54"/>
      <c r="PF97" s="54"/>
      <c r="PG97" s="54"/>
      <c r="PH97" s="54"/>
      <c r="PI97" s="54"/>
      <c r="PJ97" s="54"/>
      <c r="PK97" s="54"/>
      <c r="PL97" s="54"/>
      <c r="PM97" s="54"/>
      <c r="PN97" s="54"/>
      <c r="PO97" s="54"/>
      <c r="PP97" s="54"/>
      <c r="PQ97" s="54"/>
      <c r="PR97" s="54"/>
      <c r="PS97" s="54"/>
      <c r="PT97" s="54"/>
      <c r="PU97" s="54"/>
      <c r="PV97" s="54"/>
      <c r="PW97" s="54"/>
      <c r="PX97" s="54"/>
      <c r="PY97" s="54"/>
      <c r="PZ97" s="54"/>
      <c r="QA97" s="54"/>
      <c r="QB97" s="54"/>
      <c r="QC97" s="54"/>
      <c r="QD97" s="54"/>
      <c r="QE97" s="54"/>
      <c r="QF97" s="54"/>
      <c r="QG97" s="54"/>
      <c r="QH97" s="54"/>
      <c r="QI97" s="54"/>
      <c r="QJ97" s="54"/>
      <c r="QK97" s="54"/>
      <c r="QL97" s="54"/>
      <c r="QM97" s="54"/>
      <c r="QN97" s="54"/>
      <c r="QO97" s="54"/>
      <c r="QP97" s="54"/>
      <c r="QQ97" s="54"/>
      <c r="QR97" s="54"/>
      <c r="QS97" s="54"/>
      <c r="QT97" s="54"/>
      <c r="QU97" s="54"/>
      <c r="QV97" s="54"/>
      <c r="QW97" s="54"/>
      <c r="QX97" s="54"/>
      <c r="QY97" s="54"/>
      <c r="QZ97" s="54"/>
      <c r="RA97" s="54"/>
      <c r="RB97" s="54"/>
      <c r="RC97" s="54"/>
      <c r="RD97" s="54"/>
      <c r="RE97" s="54"/>
      <c r="RF97" s="54"/>
      <c r="RG97" s="54"/>
      <c r="RH97" s="54"/>
      <c r="RI97" s="54"/>
      <c r="RJ97" s="54"/>
      <c r="RK97" s="54"/>
      <c r="RL97" s="54"/>
      <c r="RM97" s="54"/>
      <c r="RN97" s="54"/>
      <c r="RO97" s="54"/>
      <c r="RP97" s="54"/>
      <c r="RQ97" s="54"/>
      <c r="RR97" s="54"/>
      <c r="RS97" s="54"/>
      <c r="RT97" s="54"/>
      <c r="RU97" s="54"/>
      <c r="RV97" s="54"/>
      <c r="RW97" s="54"/>
      <c r="RX97" s="54"/>
      <c r="RY97" s="54"/>
      <c r="RZ97" s="54"/>
      <c r="SA97" s="54"/>
      <c r="SB97" s="54"/>
      <c r="SC97" s="54"/>
      <c r="SD97" s="54"/>
      <c r="SE97" s="54"/>
      <c r="SF97" s="54"/>
      <c r="SG97" s="54"/>
      <c r="SH97" s="54"/>
      <c r="SI97" s="54"/>
      <c r="SJ97" s="54"/>
      <c r="SK97" s="54"/>
      <c r="SL97" s="54"/>
      <c r="SM97" s="54"/>
      <c r="SN97" s="54"/>
      <c r="SO97" s="54"/>
      <c r="SP97" s="54"/>
      <c r="SQ97" s="54"/>
      <c r="SR97" s="54"/>
      <c r="SS97" s="54"/>
      <c r="ST97" s="54"/>
      <c r="SU97" s="54"/>
      <c r="SV97" s="54"/>
      <c r="SW97" s="54"/>
      <c r="SX97" s="54"/>
      <c r="SY97" s="54"/>
      <c r="SZ97" s="54"/>
      <c r="TA97" s="54"/>
      <c r="TB97" s="54"/>
      <c r="TC97" s="54"/>
      <c r="TD97" s="54"/>
      <c r="TE97" s="54"/>
      <c r="TF97" s="54"/>
      <c r="TG97" s="54"/>
      <c r="TH97" s="54"/>
      <c r="TI97" s="54"/>
      <c r="TJ97" s="54"/>
      <c r="TK97" s="54"/>
      <c r="TL97" s="54"/>
      <c r="TM97" s="54"/>
      <c r="TN97" s="54"/>
      <c r="TO97" s="54"/>
      <c r="TP97" s="54"/>
      <c r="TQ97" s="54"/>
      <c r="TR97" s="54"/>
      <c r="TS97" s="54"/>
      <c r="TT97" s="54"/>
      <c r="TU97" s="54"/>
      <c r="TV97" s="54"/>
      <c r="TW97" s="54"/>
      <c r="TX97" s="54"/>
      <c r="TY97" s="54"/>
      <c r="TZ97" s="54"/>
      <c r="UA97" s="54"/>
      <c r="UB97" s="54"/>
      <c r="UC97" s="54"/>
      <c r="UD97" s="54"/>
      <c r="UE97" s="54"/>
      <c r="UF97" s="54"/>
      <c r="UG97" s="54"/>
      <c r="UH97" s="54"/>
      <c r="UI97" s="54"/>
      <c r="UJ97" s="54"/>
      <c r="UK97" s="54"/>
      <c r="UL97" s="54"/>
      <c r="UM97" s="54"/>
      <c r="UN97" s="54"/>
      <c r="UO97" s="54"/>
      <c r="UP97" s="54"/>
      <c r="UQ97" s="54"/>
      <c r="UR97" s="54"/>
      <c r="US97" s="54"/>
      <c r="UT97" s="54"/>
      <c r="UU97" s="54"/>
      <c r="UV97" s="54"/>
      <c r="UW97" s="54"/>
      <c r="UX97" s="54"/>
      <c r="UY97" s="54"/>
      <c r="UZ97" s="54"/>
      <c r="VA97" s="54"/>
      <c r="VB97" s="54"/>
      <c r="VC97" s="54"/>
      <c r="VD97" s="54"/>
      <c r="VE97" s="54"/>
      <c r="VF97" s="54"/>
      <c r="VG97" s="54"/>
      <c r="VH97" s="54"/>
      <c r="VI97" s="54"/>
      <c r="VJ97" s="54"/>
      <c r="VK97" s="54"/>
      <c r="VL97" s="54"/>
      <c r="VM97" s="54"/>
      <c r="VN97" s="54"/>
      <c r="VO97" s="54"/>
      <c r="VP97" s="54"/>
      <c r="VQ97" s="54"/>
      <c r="VR97" s="54"/>
      <c r="VS97" s="54"/>
      <c r="VT97" s="54"/>
      <c r="VU97" s="54"/>
      <c r="VV97" s="54"/>
      <c r="VW97" s="54"/>
      <c r="VX97" s="54"/>
      <c r="VY97" s="54"/>
      <c r="VZ97" s="54"/>
      <c r="WA97" s="54"/>
      <c r="WB97" s="54"/>
      <c r="WC97" s="54"/>
      <c r="WD97" s="54"/>
      <c r="WE97" s="54"/>
      <c r="WF97" s="54"/>
      <c r="WG97" s="54"/>
      <c r="WH97" s="54"/>
      <c r="WI97" s="54"/>
      <c r="WJ97" s="54"/>
      <c r="WK97" s="54"/>
      <c r="WL97" s="54"/>
      <c r="WM97" s="54"/>
      <c r="WN97" s="54"/>
      <c r="WO97" s="54"/>
      <c r="WP97" s="54"/>
      <c r="WQ97" s="54"/>
      <c r="WR97" s="54"/>
      <c r="WS97" s="54"/>
      <c r="WT97" s="54"/>
      <c r="WU97" s="54"/>
      <c r="WV97" s="54"/>
      <c r="WW97" s="54"/>
      <c r="WX97" s="54"/>
      <c r="WY97" s="54"/>
      <c r="WZ97" s="54"/>
      <c r="XA97" s="54"/>
      <c r="XB97" s="54"/>
      <c r="XC97" s="54"/>
      <c r="XD97" s="54"/>
      <c r="XE97" s="54"/>
      <c r="XF97" s="54"/>
      <c r="XG97" s="54"/>
      <c r="XH97" s="54"/>
      <c r="XI97" s="54"/>
      <c r="XJ97" s="54"/>
      <c r="XK97" s="54"/>
      <c r="XL97" s="54"/>
      <c r="XM97" s="54"/>
      <c r="XN97" s="54"/>
      <c r="XO97" s="54"/>
      <c r="XP97" s="54"/>
      <c r="XQ97" s="54"/>
      <c r="XR97" s="54"/>
      <c r="XS97" s="54"/>
      <c r="XT97" s="54"/>
      <c r="XU97" s="54"/>
      <c r="XV97" s="54"/>
      <c r="XW97" s="54"/>
      <c r="XX97" s="54"/>
      <c r="XY97" s="54"/>
      <c r="XZ97" s="54"/>
      <c r="YA97" s="54"/>
      <c r="YB97" s="54"/>
      <c r="YC97" s="54"/>
      <c r="YD97" s="54"/>
      <c r="YE97" s="54"/>
      <c r="YF97" s="54"/>
      <c r="YG97" s="54"/>
      <c r="YH97" s="54"/>
      <c r="YI97" s="54"/>
      <c r="YJ97" s="54"/>
      <c r="YK97" s="54"/>
      <c r="YL97" s="54"/>
      <c r="YM97" s="54"/>
      <c r="YN97" s="54"/>
      <c r="YO97" s="54"/>
      <c r="YP97" s="54"/>
      <c r="YQ97" s="54"/>
      <c r="YR97" s="54"/>
      <c r="YS97" s="54"/>
      <c r="YT97" s="54"/>
      <c r="YU97" s="54"/>
      <c r="YV97" s="54"/>
      <c r="YW97" s="54"/>
      <c r="YX97" s="54"/>
      <c r="YY97" s="54"/>
      <c r="YZ97" s="54"/>
      <c r="ZA97" s="54"/>
      <c r="ZB97" s="54"/>
      <c r="ZC97" s="54"/>
      <c r="ZD97" s="54"/>
      <c r="ZE97" s="54"/>
      <c r="ZF97" s="54"/>
      <c r="ZG97" s="54"/>
      <c r="ZH97" s="54"/>
      <c r="ZI97" s="54"/>
      <c r="ZJ97" s="54"/>
      <c r="ZK97" s="54"/>
      <c r="ZL97" s="54"/>
      <c r="ZM97" s="54"/>
      <c r="ZN97" s="54"/>
      <c r="ZO97" s="54"/>
      <c r="ZP97" s="54"/>
      <c r="ZQ97" s="54"/>
      <c r="ZR97" s="54"/>
      <c r="ZS97" s="54"/>
      <c r="ZT97" s="54"/>
      <c r="ZU97" s="54"/>
      <c r="ZV97" s="54"/>
      <c r="ZW97" s="54"/>
      <c r="ZX97" s="54"/>
      <c r="ZY97" s="54"/>
      <c r="ZZ97" s="54"/>
      <c r="AAA97" s="54"/>
      <c r="AAB97" s="54"/>
      <c r="AAC97" s="54"/>
      <c r="AAD97" s="54"/>
      <c r="AAE97" s="54"/>
      <c r="AAF97" s="54"/>
      <c r="AAG97" s="54"/>
      <c r="AAH97" s="54"/>
      <c r="AAI97" s="54"/>
      <c r="AAJ97" s="54"/>
      <c r="AAK97" s="54"/>
      <c r="AAL97" s="54"/>
      <c r="AAM97" s="54"/>
      <c r="AAN97" s="54"/>
      <c r="AAO97" s="54"/>
      <c r="AAP97" s="54"/>
      <c r="AAQ97" s="54"/>
      <c r="AAR97" s="54"/>
      <c r="AAS97" s="54"/>
      <c r="AAT97" s="54"/>
      <c r="AAU97" s="54"/>
      <c r="AAV97" s="54"/>
      <c r="AAW97" s="54"/>
      <c r="AAX97" s="54"/>
      <c r="AAY97" s="54"/>
      <c r="AAZ97" s="54"/>
      <c r="ABA97" s="54"/>
      <c r="ABB97" s="54"/>
      <c r="ABC97" s="54"/>
      <c r="ABD97" s="54"/>
      <c r="ABE97" s="54"/>
      <c r="ABF97" s="54"/>
      <c r="ABG97" s="54"/>
      <c r="ABH97" s="54"/>
      <c r="ABI97" s="54"/>
      <c r="ABJ97" s="54"/>
      <c r="ABK97" s="54"/>
      <c r="ABL97" s="54"/>
      <c r="ABM97" s="54"/>
      <c r="ABN97" s="54"/>
      <c r="ABO97" s="54"/>
      <c r="ABP97" s="54"/>
      <c r="ABQ97" s="54"/>
      <c r="ABR97" s="54"/>
      <c r="ABS97" s="54"/>
      <c r="ABT97" s="54"/>
      <c r="ABU97" s="54"/>
      <c r="ABV97" s="54"/>
      <c r="ABW97" s="54"/>
      <c r="ABX97" s="54"/>
      <c r="ABY97" s="54"/>
      <c r="ABZ97" s="54"/>
      <c r="ACA97" s="54"/>
      <c r="ACB97" s="54"/>
      <c r="ACC97" s="54"/>
      <c r="ACD97" s="54"/>
      <c r="ACE97" s="54"/>
      <c r="ACF97" s="54"/>
      <c r="ACG97" s="54"/>
      <c r="ACH97" s="54"/>
      <c r="ACI97" s="54"/>
      <c r="ACJ97" s="54"/>
      <c r="ACK97" s="54"/>
      <c r="ACL97" s="54"/>
      <c r="ACM97" s="54"/>
      <c r="ACN97" s="54"/>
      <c r="ACO97" s="54"/>
      <c r="ACP97" s="54"/>
      <c r="ACQ97" s="54"/>
      <c r="ACR97" s="54"/>
      <c r="ACS97" s="54"/>
      <c r="ACT97" s="54"/>
      <c r="ACU97" s="54"/>
      <c r="ACV97" s="54"/>
      <c r="ACW97" s="54"/>
      <c r="ACX97" s="54"/>
      <c r="ACY97" s="54"/>
      <c r="ACZ97" s="54"/>
      <c r="ADA97" s="54"/>
      <c r="ADB97" s="54"/>
      <c r="ADC97" s="54"/>
      <c r="ADD97" s="54"/>
      <c r="ADE97" s="54"/>
      <c r="ADF97" s="54"/>
      <c r="ADG97" s="54"/>
      <c r="ADH97" s="54"/>
      <c r="ADI97" s="54"/>
      <c r="ADJ97" s="54"/>
      <c r="ADK97" s="54"/>
      <c r="ADL97" s="54"/>
      <c r="ADM97" s="54"/>
      <c r="ADN97" s="54"/>
      <c r="ADO97" s="54"/>
      <c r="ADP97" s="54"/>
      <c r="ADQ97" s="54"/>
      <c r="ADR97" s="54"/>
      <c r="ADS97" s="54"/>
      <c r="ADT97" s="54"/>
      <c r="ADU97" s="54"/>
      <c r="ADV97" s="54"/>
      <c r="ADW97" s="54"/>
      <c r="ADX97" s="54"/>
      <c r="ADY97" s="54"/>
      <c r="ADZ97" s="54"/>
      <c r="AEA97" s="54"/>
      <c r="AEB97" s="54"/>
      <c r="AEC97" s="54"/>
      <c r="AED97" s="54"/>
      <c r="AEE97" s="54"/>
      <c r="AEF97" s="54"/>
      <c r="AEG97" s="54"/>
      <c r="AEH97" s="54"/>
      <c r="AEI97" s="54"/>
      <c r="AEJ97" s="54"/>
      <c r="AEK97" s="54"/>
      <c r="AEL97" s="54"/>
      <c r="AEM97" s="54"/>
      <c r="AEN97" s="54"/>
      <c r="AEO97" s="54"/>
      <c r="AEP97" s="54"/>
      <c r="AEQ97" s="54"/>
      <c r="AER97" s="54"/>
      <c r="AES97" s="54"/>
      <c r="AET97" s="54"/>
      <c r="AEU97" s="54"/>
      <c r="AEV97" s="54"/>
      <c r="AEW97" s="54"/>
      <c r="AEX97" s="54"/>
      <c r="AEY97" s="54"/>
      <c r="AEZ97" s="54"/>
      <c r="AFA97" s="54"/>
      <c r="AFB97" s="54"/>
      <c r="AFC97" s="54"/>
      <c r="AFD97" s="54"/>
      <c r="AFE97" s="54"/>
      <c r="AFF97" s="54"/>
      <c r="AFG97" s="54"/>
      <c r="AFH97" s="54"/>
      <c r="AFI97" s="54"/>
      <c r="AFJ97" s="54"/>
      <c r="AFK97" s="54"/>
      <c r="AFL97" s="54"/>
      <c r="AFM97" s="54"/>
      <c r="AFN97" s="54"/>
      <c r="AFO97" s="54"/>
      <c r="AFP97" s="54"/>
      <c r="AFQ97" s="54"/>
      <c r="AFR97" s="54"/>
      <c r="AFS97" s="54"/>
      <c r="AFT97" s="54"/>
      <c r="AFU97" s="55"/>
      <c r="AFV97" s="55"/>
      <c r="AFW97" s="55"/>
      <c r="AFX97" s="55"/>
      <c r="AFY97" s="55"/>
      <c r="AFZ97" s="55"/>
      <c r="AGA97" s="55"/>
      <c r="AGB97" s="55"/>
      <c r="AGC97" s="55"/>
      <c r="AGD97" s="55"/>
      <c r="AGE97" s="55"/>
      <c r="AGF97" s="55"/>
      <c r="AGG97" s="55"/>
      <c r="AGH97" s="55"/>
      <c r="AGI97" s="55"/>
      <c r="AGJ97" s="55"/>
      <c r="AGK97" s="55"/>
      <c r="AGL97" s="55"/>
      <c r="AGM97" s="55"/>
      <c r="AGN97" s="55"/>
      <c r="AGO97" s="55"/>
      <c r="AGP97" s="55"/>
      <c r="AGQ97" s="55"/>
      <c r="AGR97" s="55"/>
      <c r="AGS97" s="55"/>
      <c r="AGT97" s="55"/>
      <c r="AGU97" s="55"/>
      <c r="AGV97" s="55"/>
      <c r="AGW97" s="55"/>
      <c r="AGX97" s="55"/>
      <c r="AGY97" s="55"/>
      <c r="AGZ97" s="55"/>
      <c r="AHA97" s="55"/>
      <c r="AHB97" s="55"/>
      <c r="AHC97" s="55"/>
      <c r="AHD97" s="55"/>
      <c r="AHE97" s="55"/>
      <c r="AHF97" s="55"/>
      <c r="AHG97" s="55"/>
      <c r="AHH97" s="55"/>
      <c r="AHI97" s="55"/>
      <c r="AHJ97" s="55"/>
      <c r="AHK97" s="55"/>
      <c r="AHL97" s="55"/>
      <c r="AHM97" s="55"/>
      <c r="AHN97" s="55"/>
      <c r="AHO97" s="55"/>
      <c r="AHP97" s="55"/>
      <c r="AHQ97" s="55"/>
      <c r="AHR97" s="55"/>
      <c r="AHS97" s="55"/>
      <c r="AHT97" s="55"/>
      <c r="AHU97" s="55"/>
      <c r="AHV97" s="55"/>
      <c r="AHW97" s="55"/>
      <c r="AHX97" s="55"/>
      <c r="AHY97" s="55"/>
      <c r="AHZ97" s="55"/>
      <c r="AIA97" s="55"/>
      <c r="AIB97" s="55"/>
      <c r="AIC97" s="55"/>
      <c r="AID97" s="55"/>
      <c r="AIE97" s="55"/>
      <c r="AIF97" s="55"/>
      <c r="AIG97" s="55"/>
      <c r="AIH97" s="55"/>
      <c r="AII97" s="55"/>
      <c r="AIJ97" s="55"/>
      <c r="AIK97" s="55"/>
      <c r="AIL97" s="55"/>
      <c r="AIM97" s="55"/>
      <c r="AIN97" s="55"/>
      <c r="AIO97" s="55"/>
      <c r="AIP97" s="55"/>
      <c r="AIQ97" s="55"/>
      <c r="AIR97" s="55"/>
      <c r="AIS97" s="55"/>
      <c r="AIT97" s="55"/>
      <c r="AIU97" s="55"/>
      <c r="AIV97" s="55"/>
      <c r="AIW97" s="55"/>
      <c r="AIX97" s="55"/>
      <c r="AIY97" s="55"/>
      <c r="AIZ97" s="55"/>
      <c r="AJA97" s="55"/>
      <c r="AJB97" s="55"/>
      <c r="AJC97" s="55"/>
      <c r="AJD97" s="55"/>
      <c r="AJE97" s="55"/>
      <c r="AJF97" s="55"/>
      <c r="AJG97" s="55"/>
      <c r="AJH97" s="55"/>
      <c r="AJI97" s="55"/>
      <c r="AJJ97" s="55"/>
      <c r="AJK97" s="55"/>
      <c r="AJL97" s="55"/>
      <c r="AJM97" s="55"/>
      <c r="AJN97" s="55"/>
      <c r="AJO97" s="55"/>
      <c r="AJP97" s="55"/>
      <c r="AJQ97" s="55"/>
      <c r="AJR97" s="55"/>
      <c r="AJS97" s="55"/>
      <c r="AJT97" s="55"/>
      <c r="AJU97" s="55"/>
      <c r="AJV97" s="55"/>
      <c r="AJW97" s="55"/>
      <c r="AJX97" s="55"/>
      <c r="AJY97" s="55"/>
      <c r="AJZ97" s="55"/>
      <c r="AKA97" s="55"/>
      <c r="AKB97" s="55"/>
      <c r="AKC97" s="55"/>
      <c r="AKD97" s="55"/>
      <c r="AKE97" s="55"/>
      <c r="AKF97" s="55"/>
      <c r="AKG97" s="55"/>
      <c r="AKH97" s="55"/>
      <c r="AKI97" s="55"/>
      <c r="AKJ97" s="55"/>
      <c r="AKK97" s="55"/>
      <c r="AKL97" s="55"/>
      <c r="AKM97" s="55"/>
      <c r="AKN97" s="55"/>
      <c r="AKO97" s="55"/>
      <c r="AKP97" s="55"/>
      <c r="AKQ97" s="55"/>
      <c r="AKR97" s="55"/>
      <c r="AKS97" s="55"/>
      <c r="AKT97" s="55"/>
      <c r="AKU97" s="55"/>
      <c r="AKV97" s="55"/>
      <c r="AKW97" s="55"/>
      <c r="AKX97" s="55"/>
      <c r="AKY97" s="55"/>
      <c r="AKZ97" s="55"/>
      <c r="ALA97" s="55"/>
      <c r="ALB97" s="55"/>
      <c r="ALC97" s="55"/>
      <c r="ALD97" s="55"/>
      <c r="ALE97" s="55"/>
      <c r="ALF97" s="55"/>
      <c r="ALG97" s="55"/>
      <c r="ALH97" s="55"/>
      <c r="ALI97" s="55"/>
      <c r="ALJ97" s="55"/>
      <c r="ALK97" s="55"/>
      <c r="ALL97" s="55"/>
      <c r="ALM97" s="55"/>
      <c r="ALN97" s="55"/>
      <c r="ALO97" s="55"/>
      <c r="ALP97" s="55"/>
      <c r="ALQ97" s="55"/>
      <c r="ALR97" s="55"/>
      <c r="ALS97" s="55"/>
      <c r="ALT97" s="55"/>
      <c r="ALU97" s="55"/>
      <c r="ALV97" s="55"/>
      <c r="ALW97" s="55"/>
      <c r="ALX97" s="55"/>
      <c r="ALY97" s="55"/>
      <c r="ALZ97" s="55"/>
      <c r="AMA97" s="55"/>
      <c r="AMB97" s="55"/>
      <c r="AMC97" s="55"/>
      <c r="AMD97" s="55"/>
      <c r="AME97" s="55"/>
      <c r="AMF97" s="55"/>
      <c r="AMG97" s="55"/>
      <c r="AMH97" s="55"/>
      <c r="AMI97" s="55"/>
      <c r="AMJ97" s="55"/>
      <c r="AMK97" s="55"/>
    </row>
    <row r="98" spans="1:1025" ht="76.5" x14ac:dyDescent="0.2">
      <c r="A98" s="42" t="s">
        <v>149</v>
      </c>
      <c r="B98" s="30" t="s">
        <v>223</v>
      </c>
      <c r="C98" s="30" t="s">
        <v>320</v>
      </c>
      <c r="D98" s="35" t="s">
        <v>108</v>
      </c>
      <c r="E98" s="66">
        <f t="shared" si="162"/>
        <v>0</v>
      </c>
      <c r="F98" s="66">
        <f t="shared" si="163"/>
        <v>6</v>
      </c>
      <c r="G98" s="66">
        <f t="shared" si="164"/>
        <v>0</v>
      </c>
      <c r="H98" s="66">
        <f t="shared" si="165"/>
        <v>0</v>
      </c>
      <c r="I98" s="66">
        <f t="shared" si="166"/>
        <v>0</v>
      </c>
      <c r="J98" s="66">
        <f t="shared" si="167"/>
        <v>0</v>
      </c>
      <c r="K98" s="66">
        <f t="shared" si="168"/>
        <v>0</v>
      </c>
      <c r="L98" s="66">
        <f t="shared" si="169"/>
        <v>0</v>
      </c>
      <c r="M98" s="66">
        <v>0</v>
      </c>
      <c r="N98" s="66">
        <v>0</v>
      </c>
      <c r="O98" s="66">
        <v>0</v>
      </c>
      <c r="P98" s="66">
        <v>0</v>
      </c>
      <c r="Q98" s="66">
        <v>0</v>
      </c>
      <c r="R98" s="66">
        <v>0</v>
      </c>
      <c r="S98" s="66">
        <v>0</v>
      </c>
      <c r="T98" s="66">
        <v>0</v>
      </c>
      <c r="U98" s="66">
        <v>0</v>
      </c>
      <c r="V98" s="66">
        <v>0</v>
      </c>
      <c r="W98" s="66">
        <v>0</v>
      </c>
      <c r="X98" s="66">
        <v>0</v>
      </c>
      <c r="Y98" s="66">
        <v>0</v>
      </c>
      <c r="Z98" s="66">
        <v>0</v>
      </c>
      <c r="AA98" s="66">
        <v>0</v>
      </c>
      <c r="AB98" s="66">
        <v>0</v>
      </c>
      <c r="AC98" s="66">
        <v>0</v>
      </c>
      <c r="AD98" s="66">
        <v>0</v>
      </c>
      <c r="AE98" s="66">
        <v>0</v>
      </c>
      <c r="AF98" s="66">
        <v>0</v>
      </c>
      <c r="AG98" s="66">
        <v>0</v>
      </c>
      <c r="AH98" s="66">
        <v>0</v>
      </c>
      <c r="AI98" s="66">
        <v>0</v>
      </c>
      <c r="AJ98" s="66">
        <v>0</v>
      </c>
      <c r="AK98" s="66">
        <v>0</v>
      </c>
      <c r="AL98" s="66">
        <v>6</v>
      </c>
      <c r="AM98" s="66">
        <v>0</v>
      </c>
      <c r="AN98" s="66">
        <v>0</v>
      </c>
      <c r="AO98" s="66">
        <v>0</v>
      </c>
      <c r="AP98" s="66">
        <v>0</v>
      </c>
      <c r="AQ98" s="66">
        <v>0</v>
      </c>
      <c r="AR98" s="66">
        <v>0</v>
      </c>
      <c r="AS98" s="66">
        <f t="shared" si="171"/>
        <v>0</v>
      </c>
      <c r="AT98" s="66">
        <f t="shared" si="172"/>
        <v>0</v>
      </c>
      <c r="AU98" s="66">
        <f t="shared" si="173"/>
        <v>0</v>
      </c>
      <c r="AV98" s="66">
        <f t="shared" si="174"/>
        <v>0</v>
      </c>
      <c r="AW98" s="66">
        <f t="shared" si="175"/>
        <v>0</v>
      </c>
      <c r="AX98" s="66">
        <f t="shared" si="176"/>
        <v>0</v>
      </c>
      <c r="AY98" s="66">
        <f t="shared" si="177"/>
        <v>0</v>
      </c>
      <c r="AZ98" s="66">
        <f t="shared" si="178"/>
        <v>0</v>
      </c>
      <c r="BA98" s="66">
        <v>0</v>
      </c>
      <c r="BB98" s="66">
        <v>0</v>
      </c>
      <c r="BC98" s="66">
        <v>0</v>
      </c>
      <c r="BD98" s="66">
        <v>0</v>
      </c>
      <c r="BE98" s="66">
        <v>0</v>
      </c>
      <c r="BF98" s="66">
        <v>0</v>
      </c>
      <c r="BG98" s="66">
        <v>0</v>
      </c>
      <c r="BH98" s="66">
        <v>0</v>
      </c>
      <c r="BI98" s="77">
        <v>0</v>
      </c>
      <c r="BJ98" s="77">
        <v>0</v>
      </c>
      <c r="BK98" s="77">
        <v>0</v>
      </c>
      <c r="BL98" s="77">
        <v>0</v>
      </c>
      <c r="BM98" s="77">
        <v>0</v>
      </c>
      <c r="BN98" s="77">
        <v>0</v>
      </c>
      <c r="BO98" s="77">
        <v>0</v>
      </c>
      <c r="BP98" s="77">
        <v>0</v>
      </c>
      <c r="BQ98" s="66">
        <v>0</v>
      </c>
      <c r="BR98" s="66">
        <v>0</v>
      </c>
      <c r="BS98" s="66">
        <v>0</v>
      </c>
      <c r="BT98" s="66">
        <v>0</v>
      </c>
      <c r="BU98" s="66">
        <v>0</v>
      </c>
      <c r="BV98" s="66">
        <v>0</v>
      </c>
      <c r="BW98" s="66">
        <v>0</v>
      </c>
      <c r="BX98" s="66">
        <v>0</v>
      </c>
      <c r="BY98" s="66">
        <v>0</v>
      </c>
      <c r="BZ98" s="66">
        <v>0</v>
      </c>
      <c r="CA98" s="66">
        <v>0</v>
      </c>
      <c r="CB98" s="66">
        <v>0</v>
      </c>
      <c r="CC98" s="66">
        <v>0</v>
      </c>
      <c r="CD98" s="66">
        <v>0</v>
      </c>
      <c r="CE98" s="66">
        <v>0</v>
      </c>
      <c r="CF98" s="66">
        <v>0</v>
      </c>
      <c r="CG98" s="66" t="s">
        <v>108</v>
      </c>
      <c r="CH98" s="66" t="s">
        <v>108</v>
      </c>
      <c r="CI98" s="66">
        <f t="shared" si="155"/>
        <v>-6</v>
      </c>
      <c r="CJ98" s="66" t="s">
        <v>108</v>
      </c>
      <c r="CK98" s="35" t="s">
        <v>108</v>
      </c>
    </row>
    <row r="99" spans="1:1025" s="56" customFormat="1" ht="15.75" x14ac:dyDescent="0.25">
      <c r="A99" s="39" t="s">
        <v>224</v>
      </c>
      <c r="B99" s="36" t="s">
        <v>166</v>
      </c>
      <c r="C99" s="36" t="s">
        <v>107</v>
      </c>
      <c r="D99" s="57" t="s">
        <v>108</v>
      </c>
      <c r="E99" s="64">
        <f t="shared" si="162"/>
        <v>0</v>
      </c>
      <c r="F99" s="64">
        <f t="shared" si="163"/>
        <v>67.471378999999999</v>
      </c>
      <c r="G99" s="64">
        <f t="shared" si="164"/>
        <v>0</v>
      </c>
      <c r="H99" s="64">
        <f t="shared" si="165"/>
        <v>0</v>
      </c>
      <c r="I99" s="64">
        <f t="shared" si="166"/>
        <v>0</v>
      </c>
      <c r="J99" s="64">
        <f t="shared" si="167"/>
        <v>0</v>
      </c>
      <c r="K99" s="64">
        <f t="shared" si="168"/>
        <v>0</v>
      </c>
      <c r="L99" s="64">
        <f t="shared" si="169"/>
        <v>5</v>
      </c>
      <c r="M99" s="64">
        <f t="shared" ref="M99:AR99" si="190">SUM(M100:M100)</f>
        <v>0</v>
      </c>
      <c r="N99" s="64">
        <f t="shared" si="190"/>
        <v>0</v>
      </c>
      <c r="O99" s="64">
        <f t="shared" si="190"/>
        <v>0</v>
      </c>
      <c r="P99" s="64">
        <f t="shared" si="190"/>
        <v>0</v>
      </c>
      <c r="Q99" s="64">
        <f t="shared" si="190"/>
        <v>0</v>
      </c>
      <c r="R99" s="64">
        <f t="shared" si="190"/>
        <v>0</v>
      </c>
      <c r="S99" s="64">
        <f t="shared" si="190"/>
        <v>0</v>
      </c>
      <c r="T99" s="64">
        <f t="shared" si="190"/>
        <v>0</v>
      </c>
      <c r="U99" s="64">
        <f t="shared" si="190"/>
        <v>0</v>
      </c>
      <c r="V99" s="64">
        <f t="shared" si="190"/>
        <v>0</v>
      </c>
      <c r="W99" s="64">
        <f t="shared" si="190"/>
        <v>0</v>
      </c>
      <c r="X99" s="64">
        <f t="shared" si="190"/>
        <v>0</v>
      </c>
      <c r="Y99" s="64">
        <f t="shared" si="190"/>
        <v>0</v>
      </c>
      <c r="Z99" s="64">
        <f t="shared" si="190"/>
        <v>0</v>
      </c>
      <c r="AA99" s="64">
        <f t="shared" si="190"/>
        <v>0</v>
      </c>
      <c r="AB99" s="64">
        <f t="shared" si="190"/>
        <v>0</v>
      </c>
      <c r="AC99" s="64">
        <f t="shared" si="190"/>
        <v>0</v>
      </c>
      <c r="AD99" s="64">
        <f t="shared" si="190"/>
        <v>0</v>
      </c>
      <c r="AE99" s="64">
        <f t="shared" si="190"/>
        <v>0</v>
      </c>
      <c r="AF99" s="64">
        <f t="shared" si="190"/>
        <v>0</v>
      </c>
      <c r="AG99" s="64">
        <f t="shared" si="190"/>
        <v>0</v>
      </c>
      <c r="AH99" s="64">
        <f t="shared" si="190"/>
        <v>0</v>
      </c>
      <c r="AI99" s="64">
        <f t="shared" si="190"/>
        <v>0</v>
      </c>
      <c r="AJ99" s="64">
        <f t="shared" si="190"/>
        <v>0</v>
      </c>
      <c r="AK99" s="64">
        <f t="shared" si="190"/>
        <v>0</v>
      </c>
      <c r="AL99" s="64">
        <f t="shared" si="190"/>
        <v>67.471378999999999</v>
      </c>
      <c r="AM99" s="64">
        <f t="shared" si="190"/>
        <v>0</v>
      </c>
      <c r="AN99" s="64">
        <f t="shared" si="190"/>
        <v>0</v>
      </c>
      <c r="AO99" s="64">
        <f t="shared" si="190"/>
        <v>0</v>
      </c>
      <c r="AP99" s="64">
        <f t="shared" si="190"/>
        <v>0</v>
      </c>
      <c r="AQ99" s="64">
        <f t="shared" si="190"/>
        <v>0</v>
      </c>
      <c r="AR99" s="64">
        <f t="shared" si="190"/>
        <v>5</v>
      </c>
      <c r="AS99" s="64">
        <f t="shared" si="171"/>
        <v>0</v>
      </c>
      <c r="AT99" s="64">
        <f t="shared" si="172"/>
        <v>0</v>
      </c>
      <c r="AU99" s="64">
        <f t="shared" si="173"/>
        <v>0</v>
      </c>
      <c r="AV99" s="64">
        <f t="shared" si="174"/>
        <v>0</v>
      </c>
      <c r="AW99" s="64">
        <f t="shared" si="175"/>
        <v>0</v>
      </c>
      <c r="AX99" s="64">
        <f t="shared" si="176"/>
        <v>0</v>
      </c>
      <c r="AY99" s="64">
        <f t="shared" si="177"/>
        <v>0</v>
      </c>
      <c r="AZ99" s="64">
        <f t="shared" si="178"/>
        <v>0</v>
      </c>
      <c r="BA99" s="64">
        <f t="shared" ref="BA99:BH99" si="191">SUM(BA100:BA100)</f>
        <v>0</v>
      </c>
      <c r="BB99" s="64">
        <f t="shared" si="191"/>
        <v>0</v>
      </c>
      <c r="BC99" s="64">
        <f t="shared" si="191"/>
        <v>0</v>
      </c>
      <c r="BD99" s="64">
        <f t="shared" si="191"/>
        <v>0</v>
      </c>
      <c r="BE99" s="64">
        <f t="shared" si="191"/>
        <v>0</v>
      </c>
      <c r="BF99" s="64">
        <f t="shared" si="191"/>
        <v>0</v>
      </c>
      <c r="BG99" s="64">
        <f t="shared" si="191"/>
        <v>0</v>
      </c>
      <c r="BH99" s="64">
        <f t="shared" si="191"/>
        <v>0</v>
      </c>
      <c r="BI99" s="75">
        <f t="shared" ref="BI99:CF99" si="192">SUM(BI100:BI100)</f>
        <v>0</v>
      </c>
      <c r="BJ99" s="75">
        <f t="shared" si="192"/>
        <v>0</v>
      </c>
      <c r="BK99" s="75">
        <f t="shared" si="192"/>
        <v>0</v>
      </c>
      <c r="BL99" s="75">
        <f t="shared" si="192"/>
        <v>0</v>
      </c>
      <c r="BM99" s="75">
        <f t="shared" si="192"/>
        <v>0</v>
      </c>
      <c r="BN99" s="75">
        <f t="shared" si="192"/>
        <v>0</v>
      </c>
      <c r="BO99" s="75">
        <f t="shared" si="192"/>
        <v>0</v>
      </c>
      <c r="BP99" s="75">
        <f t="shared" si="192"/>
        <v>0</v>
      </c>
      <c r="BQ99" s="64">
        <f t="shared" si="192"/>
        <v>0</v>
      </c>
      <c r="BR99" s="64">
        <f t="shared" si="192"/>
        <v>0</v>
      </c>
      <c r="BS99" s="64">
        <f t="shared" si="192"/>
        <v>0</v>
      </c>
      <c r="BT99" s="64">
        <f t="shared" si="192"/>
        <v>0</v>
      </c>
      <c r="BU99" s="64">
        <f t="shared" si="192"/>
        <v>0</v>
      </c>
      <c r="BV99" s="64">
        <f t="shared" si="192"/>
        <v>0</v>
      </c>
      <c r="BW99" s="64">
        <f t="shared" si="192"/>
        <v>0</v>
      </c>
      <c r="BX99" s="64">
        <f t="shared" si="192"/>
        <v>0</v>
      </c>
      <c r="BY99" s="64">
        <f t="shared" si="192"/>
        <v>0</v>
      </c>
      <c r="BZ99" s="64">
        <f t="shared" si="192"/>
        <v>0</v>
      </c>
      <c r="CA99" s="64">
        <f t="shared" si="192"/>
        <v>0</v>
      </c>
      <c r="CB99" s="64">
        <f t="shared" si="192"/>
        <v>0</v>
      </c>
      <c r="CC99" s="64">
        <f t="shared" si="192"/>
        <v>0</v>
      </c>
      <c r="CD99" s="64">
        <f t="shared" si="192"/>
        <v>0</v>
      </c>
      <c r="CE99" s="64">
        <f t="shared" si="192"/>
        <v>0</v>
      </c>
      <c r="CF99" s="64">
        <f t="shared" si="192"/>
        <v>0</v>
      </c>
      <c r="CG99" s="64" t="s">
        <v>108</v>
      </c>
      <c r="CH99" s="64" t="s">
        <v>108</v>
      </c>
      <c r="CI99" s="64">
        <f t="shared" si="155"/>
        <v>-67.471378999999999</v>
      </c>
      <c r="CJ99" s="64" t="s">
        <v>108</v>
      </c>
      <c r="CK99" s="57" t="s">
        <v>108</v>
      </c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4"/>
      <c r="EA99" s="54"/>
      <c r="EB99" s="54"/>
      <c r="EC99" s="54"/>
      <c r="ED99" s="54"/>
      <c r="EE99" s="54"/>
      <c r="EF99" s="54"/>
      <c r="EG99" s="54"/>
      <c r="EH99" s="54"/>
      <c r="EI99" s="54"/>
      <c r="EJ99" s="54"/>
      <c r="EK99" s="54"/>
      <c r="EL99" s="54"/>
      <c r="EM99" s="54"/>
      <c r="EN99" s="54"/>
      <c r="EO99" s="54"/>
      <c r="EP99" s="54"/>
      <c r="EQ99" s="54"/>
      <c r="ER99" s="54"/>
      <c r="ES99" s="54"/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54"/>
      <c r="FH99" s="54"/>
      <c r="FI99" s="54"/>
      <c r="FJ99" s="54"/>
      <c r="FK99" s="54"/>
      <c r="FL99" s="54"/>
      <c r="FM99" s="54"/>
      <c r="FN99" s="54"/>
      <c r="FO99" s="54"/>
      <c r="FP99" s="54"/>
      <c r="FQ99" s="54"/>
      <c r="FR99" s="54"/>
      <c r="FS99" s="54"/>
      <c r="FT99" s="54"/>
      <c r="FU99" s="54"/>
      <c r="FV99" s="54"/>
      <c r="FW99" s="54"/>
      <c r="FX99" s="54"/>
      <c r="FY99" s="54"/>
      <c r="FZ99" s="54"/>
      <c r="GA99" s="54"/>
      <c r="GB99" s="54"/>
      <c r="GC99" s="54"/>
      <c r="GD99" s="54"/>
      <c r="GE99" s="54"/>
      <c r="GF99" s="54"/>
      <c r="GG99" s="54"/>
      <c r="GH99" s="54"/>
      <c r="GI99" s="54"/>
      <c r="GJ99" s="54"/>
      <c r="GK99" s="54"/>
      <c r="GL99" s="54"/>
      <c r="GM99" s="54"/>
      <c r="GN99" s="54"/>
      <c r="GO99" s="54"/>
      <c r="GP99" s="54"/>
      <c r="GQ99" s="54"/>
      <c r="GR99" s="54"/>
      <c r="GS99" s="54"/>
      <c r="GT99" s="54"/>
      <c r="GU99" s="54"/>
      <c r="GV99" s="54"/>
      <c r="GW99" s="54"/>
      <c r="GX99" s="54"/>
      <c r="GY99" s="54"/>
      <c r="GZ99" s="54"/>
      <c r="HA99" s="54"/>
      <c r="HB99" s="54"/>
      <c r="HC99" s="54"/>
      <c r="HD99" s="54"/>
      <c r="HE99" s="54"/>
      <c r="HF99" s="54"/>
      <c r="HG99" s="54"/>
      <c r="HH99" s="54"/>
      <c r="HI99" s="54"/>
      <c r="HJ99" s="54"/>
      <c r="HK99" s="54"/>
      <c r="HL99" s="54"/>
      <c r="HM99" s="54"/>
      <c r="HN99" s="54"/>
      <c r="HO99" s="54"/>
      <c r="HP99" s="54"/>
      <c r="HQ99" s="54"/>
      <c r="HR99" s="54"/>
      <c r="HS99" s="54"/>
      <c r="HT99" s="54"/>
      <c r="HU99" s="54"/>
      <c r="HV99" s="54"/>
      <c r="HW99" s="54"/>
      <c r="HX99" s="54"/>
      <c r="HY99" s="54"/>
      <c r="HZ99" s="54"/>
      <c r="IA99" s="54"/>
      <c r="IB99" s="54"/>
      <c r="IC99" s="54"/>
      <c r="ID99" s="54"/>
      <c r="IE99" s="54"/>
      <c r="IF99" s="54"/>
      <c r="IG99" s="54"/>
      <c r="IH99" s="54"/>
      <c r="II99" s="54"/>
      <c r="IJ99" s="54"/>
      <c r="IK99" s="54"/>
      <c r="IL99" s="54"/>
      <c r="IM99" s="54"/>
      <c r="IN99" s="54"/>
      <c r="IO99" s="54"/>
      <c r="IP99" s="54"/>
      <c r="IQ99" s="54"/>
      <c r="IR99" s="54"/>
      <c r="IS99" s="54"/>
      <c r="IT99" s="54"/>
      <c r="IU99" s="54"/>
      <c r="IV99" s="54"/>
      <c r="IW99" s="54"/>
      <c r="IX99" s="54"/>
      <c r="IY99" s="54"/>
      <c r="IZ99" s="54"/>
      <c r="JA99" s="54"/>
      <c r="JB99" s="54"/>
      <c r="JC99" s="54"/>
      <c r="JD99" s="54"/>
      <c r="JE99" s="54"/>
      <c r="JF99" s="54"/>
      <c r="JG99" s="54"/>
      <c r="JH99" s="54"/>
      <c r="JI99" s="54"/>
      <c r="JJ99" s="54"/>
      <c r="JK99" s="54"/>
      <c r="JL99" s="54"/>
      <c r="JM99" s="54"/>
      <c r="JN99" s="54"/>
      <c r="JO99" s="54"/>
      <c r="JP99" s="54"/>
      <c r="JQ99" s="54"/>
      <c r="JR99" s="54"/>
      <c r="JS99" s="54"/>
      <c r="JT99" s="54"/>
      <c r="JU99" s="54"/>
      <c r="JV99" s="54"/>
      <c r="JW99" s="54"/>
      <c r="JX99" s="54"/>
      <c r="JY99" s="54"/>
      <c r="JZ99" s="54"/>
      <c r="KA99" s="54"/>
      <c r="KB99" s="54"/>
      <c r="KC99" s="54"/>
      <c r="KD99" s="54"/>
      <c r="KE99" s="54"/>
      <c r="KF99" s="54"/>
      <c r="KG99" s="54"/>
      <c r="KH99" s="54"/>
      <c r="KI99" s="54"/>
      <c r="KJ99" s="54"/>
      <c r="KK99" s="54"/>
      <c r="KL99" s="54"/>
      <c r="KM99" s="54"/>
      <c r="KN99" s="54"/>
      <c r="KO99" s="54"/>
      <c r="KP99" s="54"/>
      <c r="KQ99" s="54"/>
      <c r="KR99" s="54"/>
      <c r="KS99" s="54"/>
      <c r="KT99" s="54"/>
      <c r="KU99" s="54"/>
      <c r="KV99" s="54"/>
      <c r="KW99" s="54"/>
      <c r="KX99" s="54"/>
      <c r="KY99" s="54"/>
      <c r="KZ99" s="54"/>
      <c r="LA99" s="54"/>
      <c r="LB99" s="54"/>
      <c r="LC99" s="54"/>
      <c r="LD99" s="54"/>
      <c r="LE99" s="54"/>
      <c r="LF99" s="54"/>
      <c r="LG99" s="54"/>
      <c r="LH99" s="54"/>
      <c r="LI99" s="54"/>
      <c r="LJ99" s="54"/>
      <c r="LK99" s="54"/>
      <c r="LL99" s="54"/>
      <c r="LM99" s="54"/>
      <c r="LN99" s="54"/>
      <c r="LO99" s="54"/>
      <c r="LP99" s="54"/>
      <c r="LQ99" s="54"/>
      <c r="LR99" s="54"/>
      <c r="LS99" s="54"/>
      <c r="LT99" s="54"/>
      <c r="LU99" s="54"/>
      <c r="LV99" s="54"/>
      <c r="LW99" s="54"/>
      <c r="LX99" s="54"/>
      <c r="LY99" s="54"/>
      <c r="LZ99" s="54"/>
      <c r="MA99" s="54"/>
      <c r="MB99" s="54"/>
      <c r="MC99" s="54"/>
      <c r="MD99" s="54"/>
      <c r="ME99" s="54"/>
      <c r="MF99" s="54"/>
      <c r="MG99" s="54"/>
      <c r="MH99" s="54"/>
      <c r="MI99" s="54"/>
      <c r="MJ99" s="54"/>
      <c r="MK99" s="54"/>
      <c r="ML99" s="54"/>
      <c r="MM99" s="54"/>
      <c r="MN99" s="54"/>
      <c r="MO99" s="54"/>
      <c r="MP99" s="54"/>
      <c r="MQ99" s="54"/>
      <c r="MR99" s="54"/>
      <c r="MS99" s="54"/>
      <c r="MT99" s="54"/>
      <c r="MU99" s="54"/>
      <c r="MV99" s="54"/>
      <c r="MW99" s="54"/>
      <c r="MX99" s="54"/>
      <c r="MY99" s="54"/>
      <c r="MZ99" s="54"/>
      <c r="NA99" s="54"/>
      <c r="NB99" s="54"/>
      <c r="NC99" s="54"/>
      <c r="ND99" s="54"/>
      <c r="NE99" s="54"/>
      <c r="NF99" s="54"/>
      <c r="NG99" s="54"/>
      <c r="NH99" s="54"/>
      <c r="NI99" s="54"/>
      <c r="NJ99" s="54"/>
      <c r="NK99" s="54"/>
      <c r="NL99" s="54"/>
      <c r="NM99" s="54"/>
      <c r="NN99" s="54"/>
      <c r="NO99" s="54"/>
      <c r="NP99" s="54"/>
      <c r="NQ99" s="54"/>
      <c r="NR99" s="54"/>
      <c r="NS99" s="54"/>
      <c r="NT99" s="54"/>
      <c r="NU99" s="54"/>
      <c r="NV99" s="54"/>
      <c r="NW99" s="54"/>
      <c r="NX99" s="54"/>
      <c r="NY99" s="54"/>
      <c r="NZ99" s="54"/>
      <c r="OA99" s="54"/>
      <c r="OB99" s="54"/>
      <c r="OC99" s="54"/>
      <c r="OD99" s="54"/>
      <c r="OE99" s="54"/>
      <c r="OF99" s="54"/>
      <c r="OG99" s="54"/>
      <c r="OH99" s="54"/>
      <c r="OI99" s="54"/>
      <c r="OJ99" s="54"/>
      <c r="OK99" s="54"/>
      <c r="OL99" s="54"/>
      <c r="OM99" s="54"/>
      <c r="ON99" s="54"/>
      <c r="OO99" s="54"/>
      <c r="OP99" s="54"/>
      <c r="OQ99" s="54"/>
      <c r="OR99" s="54"/>
      <c r="OS99" s="54"/>
      <c r="OT99" s="54"/>
      <c r="OU99" s="54"/>
      <c r="OV99" s="54"/>
      <c r="OW99" s="54"/>
      <c r="OX99" s="54"/>
      <c r="OY99" s="54"/>
      <c r="OZ99" s="54"/>
      <c r="PA99" s="54"/>
      <c r="PB99" s="54"/>
      <c r="PC99" s="54"/>
      <c r="PD99" s="54"/>
      <c r="PE99" s="54"/>
      <c r="PF99" s="54"/>
      <c r="PG99" s="54"/>
      <c r="PH99" s="54"/>
      <c r="PI99" s="54"/>
      <c r="PJ99" s="54"/>
      <c r="PK99" s="54"/>
      <c r="PL99" s="54"/>
      <c r="PM99" s="54"/>
      <c r="PN99" s="54"/>
      <c r="PO99" s="54"/>
      <c r="PP99" s="54"/>
      <c r="PQ99" s="54"/>
      <c r="PR99" s="54"/>
      <c r="PS99" s="54"/>
      <c r="PT99" s="54"/>
      <c r="PU99" s="54"/>
      <c r="PV99" s="54"/>
      <c r="PW99" s="54"/>
      <c r="PX99" s="54"/>
      <c r="PY99" s="54"/>
      <c r="PZ99" s="54"/>
      <c r="QA99" s="54"/>
      <c r="QB99" s="54"/>
      <c r="QC99" s="54"/>
      <c r="QD99" s="54"/>
      <c r="QE99" s="54"/>
      <c r="QF99" s="54"/>
      <c r="QG99" s="54"/>
      <c r="QH99" s="54"/>
      <c r="QI99" s="54"/>
      <c r="QJ99" s="54"/>
      <c r="QK99" s="54"/>
      <c r="QL99" s="54"/>
      <c r="QM99" s="54"/>
      <c r="QN99" s="54"/>
      <c r="QO99" s="54"/>
      <c r="QP99" s="54"/>
      <c r="QQ99" s="54"/>
      <c r="QR99" s="54"/>
      <c r="QS99" s="54"/>
      <c r="QT99" s="54"/>
      <c r="QU99" s="54"/>
      <c r="QV99" s="54"/>
      <c r="QW99" s="54"/>
      <c r="QX99" s="54"/>
      <c r="QY99" s="54"/>
      <c r="QZ99" s="54"/>
      <c r="RA99" s="54"/>
      <c r="RB99" s="54"/>
      <c r="RC99" s="54"/>
      <c r="RD99" s="54"/>
      <c r="RE99" s="54"/>
      <c r="RF99" s="54"/>
      <c r="RG99" s="54"/>
      <c r="RH99" s="54"/>
      <c r="RI99" s="54"/>
      <c r="RJ99" s="54"/>
      <c r="RK99" s="54"/>
      <c r="RL99" s="54"/>
      <c r="RM99" s="54"/>
      <c r="RN99" s="54"/>
      <c r="RO99" s="54"/>
      <c r="RP99" s="54"/>
      <c r="RQ99" s="54"/>
      <c r="RR99" s="54"/>
      <c r="RS99" s="54"/>
      <c r="RT99" s="54"/>
      <c r="RU99" s="54"/>
      <c r="RV99" s="54"/>
      <c r="RW99" s="54"/>
      <c r="RX99" s="54"/>
      <c r="RY99" s="54"/>
      <c r="RZ99" s="54"/>
      <c r="SA99" s="54"/>
      <c r="SB99" s="54"/>
      <c r="SC99" s="54"/>
      <c r="SD99" s="54"/>
      <c r="SE99" s="54"/>
      <c r="SF99" s="54"/>
      <c r="SG99" s="54"/>
      <c r="SH99" s="54"/>
      <c r="SI99" s="54"/>
      <c r="SJ99" s="54"/>
      <c r="SK99" s="54"/>
      <c r="SL99" s="54"/>
      <c r="SM99" s="54"/>
      <c r="SN99" s="54"/>
      <c r="SO99" s="54"/>
      <c r="SP99" s="54"/>
      <c r="SQ99" s="54"/>
      <c r="SR99" s="54"/>
      <c r="SS99" s="54"/>
      <c r="ST99" s="54"/>
      <c r="SU99" s="54"/>
      <c r="SV99" s="54"/>
      <c r="SW99" s="54"/>
      <c r="SX99" s="54"/>
      <c r="SY99" s="54"/>
      <c r="SZ99" s="54"/>
      <c r="TA99" s="54"/>
      <c r="TB99" s="54"/>
      <c r="TC99" s="54"/>
      <c r="TD99" s="54"/>
      <c r="TE99" s="54"/>
      <c r="TF99" s="54"/>
      <c r="TG99" s="54"/>
      <c r="TH99" s="54"/>
      <c r="TI99" s="54"/>
      <c r="TJ99" s="54"/>
      <c r="TK99" s="54"/>
      <c r="TL99" s="54"/>
      <c r="TM99" s="54"/>
      <c r="TN99" s="54"/>
      <c r="TO99" s="54"/>
      <c r="TP99" s="54"/>
      <c r="TQ99" s="54"/>
      <c r="TR99" s="54"/>
      <c r="TS99" s="54"/>
      <c r="TT99" s="54"/>
      <c r="TU99" s="54"/>
      <c r="TV99" s="54"/>
      <c r="TW99" s="54"/>
      <c r="TX99" s="54"/>
      <c r="TY99" s="54"/>
      <c r="TZ99" s="54"/>
      <c r="UA99" s="54"/>
      <c r="UB99" s="54"/>
      <c r="UC99" s="54"/>
      <c r="UD99" s="54"/>
      <c r="UE99" s="54"/>
      <c r="UF99" s="54"/>
      <c r="UG99" s="54"/>
      <c r="UH99" s="54"/>
      <c r="UI99" s="54"/>
      <c r="UJ99" s="54"/>
      <c r="UK99" s="54"/>
      <c r="UL99" s="54"/>
      <c r="UM99" s="54"/>
      <c r="UN99" s="54"/>
      <c r="UO99" s="54"/>
      <c r="UP99" s="54"/>
      <c r="UQ99" s="54"/>
      <c r="UR99" s="54"/>
      <c r="US99" s="54"/>
      <c r="UT99" s="54"/>
      <c r="UU99" s="54"/>
      <c r="UV99" s="54"/>
      <c r="UW99" s="54"/>
      <c r="UX99" s="54"/>
      <c r="UY99" s="54"/>
      <c r="UZ99" s="54"/>
      <c r="VA99" s="54"/>
      <c r="VB99" s="54"/>
      <c r="VC99" s="54"/>
      <c r="VD99" s="54"/>
      <c r="VE99" s="54"/>
      <c r="VF99" s="54"/>
      <c r="VG99" s="54"/>
      <c r="VH99" s="54"/>
      <c r="VI99" s="54"/>
      <c r="VJ99" s="54"/>
      <c r="VK99" s="54"/>
      <c r="VL99" s="54"/>
      <c r="VM99" s="54"/>
      <c r="VN99" s="54"/>
      <c r="VO99" s="54"/>
      <c r="VP99" s="54"/>
      <c r="VQ99" s="54"/>
      <c r="VR99" s="54"/>
      <c r="VS99" s="54"/>
      <c r="VT99" s="54"/>
      <c r="VU99" s="54"/>
      <c r="VV99" s="54"/>
      <c r="VW99" s="54"/>
      <c r="VX99" s="54"/>
      <c r="VY99" s="54"/>
      <c r="VZ99" s="54"/>
      <c r="WA99" s="54"/>
      <c r="WB99" s="54"/>
      <c r="WC99" s="54"/>
      <c r="WD99" s="54"/>
      <c r="WE99" s="54"/>
      <c r="WF99" s="54"/>
      <c r="WG99" s="54"/>
      <c r="WH99" s="54"/>
      <c r="WI99" s="54"/>
      <c r="WJ99" s="54"/>
      <c r="WK99" s="54"/>
      <c r="WL99" s="54"/>
      <c r="WM99" s="54"/>
      <c r="WN99" s="54"/>
      <c r="WO99" s="54"/>
      <c r="WP99" s="54"/>
      <c r="WQ99" s="54"/>
      <c r="WR99" s="54"/>
      <c r="WS99" s="54"/>
      <c r="WT99" s="54"/>
      <c r="WU99" s="54"/>
      <c r="WV99" s="54"/>
      <c r="WW99" s="54"/>
      <c r="WX99" s="54"/>
      <c r="WY99" s="54"/>
      <c r="WZ99" s="54"/>
      <c r="XA99" s="54"/>
      <c r="XB99" s="54"/>
      <c r="XC99" s="54"/>
      <c r="XD99" s="54"/>
      <c r="XE99" s="54"/>
      <c r="XF99" s="54"/>
      <c r="XG99" s="54"/>
      <c r="XH99" s="54"/>
      <c r="XI99" s="54"/>
      <c r="XJ99" s="54"/>
      <c r="XK99" s="54"/>
      <c r="XL99" s="54"/>
      <c r="XM99" s="54"/>
      <c r="XN99" s="54"/>
      <c r="XO99" s="54"/>
      <c r="XP99" s="54"/>
      <c r="XQ99" s="54"/>
      <c r="XR99" s="54"/>
      <c r="XS99" s="54"/>
      <c r="XT99" s="54"/>
      <c r="XU99" s="54"/>
      <c r="XV99" s="54"/>
      <c r="XW99" s="54"/>
      <c r="XX99" s="54"/>
      <c r="XY99" s="54"/>
      <c r="XZ99" s="54"/>
      <c r="YA99" s="54"/>
      <c r="YB99" s="54"/>
      <c r="YC99" s="54"/>
      <c r="YD99" s="54"/>
      <c r="YE99" s="54"/>
      <c r="YF99" s="54"/>
      <c r="YG99" s="54"/>
      <c r="YH99" s="54"/>
      <c r="YI99" s="54"/>
      <c r="YJ99" s="54"/>
      <c r="YK99" s="54"/>
      <c r="YL99" s="54"/>
      <c r="YM99" s="54"/>
      <c r="YN99" s="54"/>
      <c r="YO99" s="54"/>
      <c r="YP99" s="54"/>
      <c r="YQ99" s="54"/>
      <c r="YR99" s="54"/>
      <c r="YS99" s="54"/>
      <c r="YT99" s="54"/>
      <c r="YU99" s="54"/>
      <c r="YV99" s="54"/>
      <c r="YW99" s="54"/>
      <c r="YX99" s="54"/>
      <c r="YY99" s="54"/>
      <c r="YZ99" s="54"/>
      <c r="ZA99" s="54"/>
      <c r="ZB99" s="54"/>
      <c r="ZC99" s="54"/>
      <c r="ZD99" s="54"/>
      <c r="ZE99" s="54"/>
      <c r="ZF99" s="54"/>
      <c r="ZG99" s="54"/>
      <c r="ZH99" s="54"/>
      <c r="ZI99" s="54"/>
      <c r="ZJ99" s="54"/>
      <c r="ZK99" s="54"/>
      <c r="ZL99" s="54"/>
      <c r="ZM99" s="54"/>
      <c r="ZN99" s="54"/>
      <c r="ZO99" s="54"/>
      <c r="ZP99" s="54"/>
      <c r="ZQ99" s="54"/>
      <c r="ZR99" s="54"/>
      <c r="ZS99" s="54"/>
      <c r="ZT99" s="54"/>
      <c r="ZU99" s="54"/>
      <c r="ZV99" s="54"/>
      <c r="ZW99" s="54"/>
      <c r="ZX99" s="54"/>
      <c r="ZY99" s="54"/>
      <c r="ZZ99" s="54"/>
      <c r="AAA99" s="54"/>
      <c r="AAB99" s="54"/>
      <c r="AAC99" s="54"/>
      <c r="AAD99" s="54"/>
      <c r="AAE99" s="54"/>
      <c r="AAF99" s="54"/>
      <c r="AAG99" s="54"/>
      <c r="AAH99" s="54"/>
      <c r="AAI99" s="54"/>
      <c r="AAJ99" s="54"/>
      <c r="AAK99" s="54"/>
      <c r="AAL99" s="54"/>
      <c r="AAM99" s="54"/>
      <c r="AAN99" s="54"/>
      <c r="AAO99" s="54"/>
      <c r="AAP99" s="54"/>
      <c r="AAQ99" s="54"/>
      <c r="AAR99" s="54"/>
      <c r="AAS99" s="54"/>
      <c r="AAT99" s="54"/>
      <c r="AAU99" s="54"/>
      <c r="AAV99" s="54"/>
      <c r="AAW99" s="54"/>
      <c r="AAX99" s="54"/>
      <c r="AAY99" s="54"/>
      <c r="AAZ99" s="54"/>
      <c r="ABA99" s="54"/>
      <c r="ABB99" s="54"/>
      <c r="ABC99" s="54"/>
      <c r="ABD99" s="54"/>
      <c r="ABE99" s="54"/>
      <c r="ABF99" s="54"/>
      <c r="ABG99" s="54"/>
      <c r="ABH99" s="54"/>
      <c r="ABI99" s="54"/>
      <c r="ABJ99" s="54"/>
      <c r="ABK99" s="54"/>
      <c r="ABL99" s="54"/>
      <c r="ABM99" s="54"/>
      <c r="ABN99" s="54"/>
      <c r="ABO99" s="54"/>
      <c r="ABP99" s="54"/>
      <c r="ABQ99" s="54"/>
      <c r="ABR99" s="54"/>
      <c r="ABS99" s="54"/>
      <c r="ABT99" s="54"/>
      <c r="ABU99" s="54"/>
      <c r="ABV99" s="54"/>
      <c r="ABW99" s="54"/>
      <c r="ABX99" s="54"/>
      <c r="ABY99" s="54"/>
      <c r="ABZ99" s="54"/>
      <c r="ACA99" s="54"/>
      <c r="ACB99" s="54"/>
      <c r="ACC99" s="54"/>
      <c r="ACD99" s="54"/>
      <c r="ACE99" s="54"/>
      <c r="ACF99" s="54"/>
      <c r="ACG99" s="54"/>
      <c r="ACH99" s="54"/>
      <c r="ACI99" s="54"/>
      <c r="ACJ99" s="54"/>
      <c r="ACK99" s="54"/>
      <c r="ACL99" s="54"/>
      <c r="ACM99" s="54"/>
      <c r="ACN99" s="54"/>
      <c r="ACO99" s="54"/>
      <c r="ACP99" s="54"/>
      <c r="ACQ99" s="54"/>
      <c r="ACR99" s="54"/>
      <c r="ACS99" s="54"/>
      <c r="ACT99" s="54"/>
      <c r="ACU99" s="54"/>
      <c r="ACV99" s="54"/>
      <c r="ACW99" s="54"/>
      <c r="ACX99" s="54"/>
      <c r="ACY99" s="54"/>
      <c r="ACZ99" s="54"/>
      <c r="ADA99" s="54"/>
      <c r="ADB99" s="54"/>
      <c r="ADC99" s="54"/>
      <c r="ADD99" s="54"/>
      <c r="ADE99" s="54"/>
      <c r="ADF99" s="54"/>
      <c r="ADG99" s="54"/>
      <c r="ADH99" s="54"/>
      <c r="ADI99" s="54"/>
      <c r="ADJ99" s="54"/>
      <c r="ADK99" s="54"/>
      <c r="ADL99" s="54"/>
      <c r="ADM99" s="54"/>
      <c r="ADN99" s="54"/>
      <c r="ADO99" s="54"/>
      <c r="ADP99" s="54"/>
      <c r="ADQ99" s="54"/>
      <c r="ADR99" s="54"/>
      <c r="ADS99" s="54"/>
      <c r="ADT99" s="54"/>
      <c r="ADU99" s="54"/>
      <c r="ADV99" s="54"/>
      <c r="ADW99" s="54"/>
      <c r="ADX99" s="54"/>
      <c r="ADY99" s="54"/>
      <c r="ADZ99" s="54"/>
      <c r="AEA99" s="54"/>
      <c r="AEB99" s="54"/>
      <c r="AEC99" s="54"/>
      <c r="AED99" s="54"/>
      <c r="AEE99" s="54"/>
      <c r="AEF99" s="54"/>
      <c r="AEG99" s="54"/>
      <c r="AEH99" s="54"/>
      <c r="AEI99" s="54"/>
      <c r="AEJ99" s="54"/>
      <c r="AEK99" s="54"/>
      <c r="AEL99" s="54"/>
      <c r="AEM99" s="54"/>
      <c r="AEN99" s="54"/>
      <c r="AEO99" s="54"/>
      <c r="AEP99" s="54"/>
      <c r="AEQ99" s="54"/>
      <c r="AER99" s="54"/>
      <c r="AES99" s="54"/>
      <c r="AET99" s="54"/>
      <c r="AEU99" s="54"/>
      <c r="AEV99" s="54"/>
      <c r="AEW99" s="54"/>
      <c r="AEX99" s="54"/>
      <c r="AEY99" s="54"/>
      <c r="AEZ99" s="54"/>
      <c r="AFA99" s="54"/>
      <c r="AFB99" s="54"/>
      <c r="AFC99" s="54"/>
      <c r="AFD99" s="54"/>
      <c r="AFE99" s="54"/>
      <c r="AFF99" s="54"/>
      <c r="AFG99" s="54"/>
      <c r="AFH99" s="54"/>
      <c r="AFI99" s="54"/>
      <c r="AFJ99" s="54"/>
      <c r="AFK99" s="54"/>
      <c r="AFL99" s="54"/>
      <c r="AFM99" s="54"/>
      <c r="AFN99" s="54"/>
      <c r="AFO99" s="54"/>
      <c r="AFP99" s="54"/>
      <c r="AFQ99" s="54"/>
      <c r="AFR99" s="54"/>
      <c r="AFS99" s="54"/>
      <c r="AFT99" s="54"/>
      <c r="AFU99" s="55"/>
      <c r="AFV99" s="55"/>
      <c r="AFW99" s="55"/>
      <c r="AFX99" s="55"/>
      <c r="AFY99" s="55"/>
      <c r="AFZ99" s="55"/>
      <c r="AGA99" s="55"/>
      <c r="AGB99" s="55"/>
      <c r="AGC99" s="55"/>
      <c r="AGD99" s="55"/>
      <c r="AGE99" s="55"/>
      <c r="AGF99" s="55"/>
      <c r="AGG99" s="55"/>
      <c r="AGH99" s="55"/>
      <c r="AGI99" s="55"/>
      <c r="AGJ99" s="55"/>
      <c r="AGK99" s="55"/>
      <c r="AGL99" s="55"/>
      <c r="AGM99" s="55"/>
      <c r="AGN99" s="55"/>
      <c r="AGO99" s="55"/>
      <c r="AGP99" s="55"/>
      <c r="AGQ99" s="55"/>
      <c r="AGR99" s="55"/>
      <c r="AGS99" s="55"/>
      <c r="AGT99" s="55"/>
      <c r="AGU99" s="55"/>
      <c r="AGV99" s="55"/>
      <c r="AGW99" s="55"/>
      <c r="AGX99" s="55"/>
      <c r="AGY99" s="55"/>
      <c r="AGZ99" s="55"/>
      <c r="AHA99" s="55"/>
      <c r="AHB99" s="55"/>
      <c r="AHC99" s="55"/>
      <c r="AHD99" s="55"/>
      <c r="AHE99" s="55"/>
      <c r="AHF99" s="55"/>
      <c r="AHG99" s="55"/>
      <c r="AHH99" s="55"/>
      <c r="AHI99" s="55"/>
      <c r="AHJ99" s="55"/>
      <c r="AHK99" s="55"/>
      <c r="AHL99" s="55"/>
      <c r="AHM99" s="55"/>
      <c r="AHN99" s="55"/>
      <c r="AHO99" s="55"/>
      <c r="AHP99" s="55"/>
      <c r="AHQ99" s="55"/>
      <c r="AHR99" s="55"/>
      <c r="AHS99" s="55"/>
      <c r="AHT99" s="55"/>
      <c r="AHU99" s="55"/>
      <c r="AHV99" s="55"/>
      <c r="AHW99" s="55"/>
      <c r="AHX99" s="55"/>
      <c r="AHY99" s="55"/>
      <c r="AHZ99" s="55"/>
      <c r="AIA99" s="55"/>
      <c r="AIB99" s="55"/>
      <c r="AIC99" s="55"/>
      <c r="AID99" s="55"/>
      <c r="AIE99" s="55"/>
      <c r="AIF99" s="55"/>
      <c r="AIG99" s="55"/>
      <c r="AIH99" s="55"/>
      <c r="AII99" s="55"/>
      <c r="AIJ99" s="55"/>
      <c r="AIK99" s="55"/>
      <c r="AIL99" s="55"/>
      <c r="AIM99" s="55"/>
      <c r="AIN99" s="55"/>
      <c r="AIO99" s="55"/>
      <c r="AIP99" s="55"/>
      <c r="AIQ99" s="55"/>
      <c r="AIR99" s="55"/>
      <c r="AIS99" s="55"/>
      <c r="AIT99" s="55"/>
      <c r="AIU99" s="55"/>
      <c r="AIV99" s="55"/>
      <c r="AIW99" s="55"/>
      <c r="AIX99" s="55"/>
      <c r="AIY99" s="55"/>
      <c r="AIZ99" s="55"/>
      <c r="AJA99" s="55"/>
      <c r="AJB99" s="55"/>
      <c r="AJC99" s="55"/>
      <c r="AJD99" s="55"/>
      <c r="AJE99" s="55"/>
      <c r="AJF99" s="55"/>
      <c r="AJG99" s="55"/>
      <c r="AJH99" s="55"/>
      <c r="AJI99" s="55"/>
      <c r="AJJ99" s="55"/>
      <c r="AJK99" s="55"/>
      <c r="AJL99" s="55"/>
      <c r="AJM99" s="55"/>
      <c r="AJN99" s="55"/>
      <c r="AJO99" s="55"/>
      <c r="AJP99" s="55"/>
      <c r="AJQ99" s="55"/>
      <c r="AJR99" s="55"/>
      <c r="AJS99" s="55"/>
      <c r="AJT99" s="55"/>
      <c r="AJU99" s="55"/>
      <c r="AJV99" s="55"/>
      <c r="AJW99" s="55"/>
      <c r="AJX99" s="55"/>
      <c r="AJY99" s="55"/>
      <c r="AJZ99" s="55"/>
      <c r="AKA99" s="55"/>
      <c r="AKB99" s="55"/>
      <c r="AKC99" s="55"/>
      <c r="AKD99" s="55"/>
      <c r="AKE99" s="55"/>
      <c r="AKF99" s="55"/>
      <c r="AKG99" s="55"/>
      <c r="AKH99" s="55"/>
      <c r="AKI99" s="55"/>
      <c r="AKJ99" s="55"/>
      <c r="AKK99" s="55"/>
      <c r="AKL99" s="55"/>
      <c r="AKM99" s="55"/>
      <c r="AKN99" s="55"/>
      <c r="AKO99" s="55"/>
      <c r="AKP99" s="55"/>
      <c r="AKQ99" s="55"/>
      <c r="AKR99" s="55"/>
      <c r="AKS99" s="55"/>
      <c r="AKT99" s="55"/>
      <c r="AKU99" s="55"/>
      <c r="AKV99" s="55"/>
      <c r="AKW99" s="55"/>
      <c r="AKX99" s="55"/>
      <c r="AKY99" s="55"/>
      <c r="AKZ99" s="55"/>
      <c r="ALA99" s="55"/>
      <c r="ALB99" s="55"/>
      <c r="ALC99" s="55"/>
      <c r="ALD99" s="55"/>
      <c r="ALE99" s="55"/>
      <c r="ALF99" s="55"/>
      <c r="ALG99" s="55"/>
      <c r="ALH99" s="55"/>
      <c r="ALI99" s="55"/>
      <c r="ALJ99" s="55"/>
      <c r="ALK99" s="55"/>
      <c r="ALL99" s="55"/>
      <c r="ALM99" s="55"/>
      <c r="ALN99" s="55"/>
      <c r="ALO99" s="55"/>
      <c r="ALP99" s="55"/>
      <c r="ALQ99" s="55"/>
      <c r="ALR99" s="55"/>
      <c r="ALS99" s="55"/>
      <c r="ALT99" s="55"/>
      <c r="ALU99" s="55"/>
      <c r="ALV99" s="55"/>
      <c r="ALW99" s="55"/>
      <c r="ALX99" s="55"/>
      <c r="ALY99" s="55"/>
      <c r="ALZ99" s="55"/>
      <c r="AMA99" s="55"/>
      <c r="AMB99" s="55"/>
      <c r="AMC99" s="55"/>
      <c r="AMD99" s="55"/>
      <c r="AME99" s="55"/>
      <c r="AMF99" s="55"/>
      <c r="AMG99" s="55"/>
      <c r="AMH99" s="55"/>
      <c r="AMI99" s="55"/>
      <c r="AMJ99" s="55"/>
      <c r="AMK99" s="55"/>
    </row>
    <row r="100" spans="1:1025" ht="51" x14ac:dyDescent="0.2">
      <c r="A100" s="42" t="s">
        <v>224</v>
      </c>
      <c r="B100" s="30" t="s">
        <v>225</v>
      </c>
      <c r="C100" s="30" t="s">
        <v>321</v>
      </c>
      <c r="D100" s="35" t="s">
        <v>108</v>
      </c>
      <c r="E100" s="66">
        <f t="shared" si="162"/>
        <v>0</v>
      </c>
      <c r="F100" s="66">
        <f t="shared" si="163"/>
        <v>67.471378999999999</v>
      </c>
      <c r="G100" s="66">
        <f t="shared" si="164"/>
        <v>0</v>
      </c>
      <c r="H100" s="66">
        <f t="shared" si="165"/>
        <v>0</v>
      </c>
      <c r="I100" s="66">
        <f t="shared" si="166"/>
        <v>0</v>
      </c>
      <c r="J100" s="66">
        <f t="shared" si="167"/>
        <v>0</v>
      </c>
      <c r="K100" s="66">
        <f t="shared" si="168"/>
        <v>0</v>
      </c>
      <c r="L100" s="66">
        <f t="shared" si="169"/>
        <v>5</v>
      </c>
      <c r="M100" s="66">
        <v>0</v>
      </c>
      <c r="N100" s="66">
        <v>0</v>
      </c>
      <c r="O100" s="66">
        <v>0</v>
      </c>
      <c r="P100" s="66">
        <v>0</v>
      </c>
      <c r="Q100" s="66">
        <v>0</v>
      </c>
      <c r="R100" s="66">
        <v>0</v>
      </c>
      <c r="S100" s="66">
        <v>0</v>
      </c>
      <c r="T100" s="66">
        <v>0</v>
      </c>
      <c r="U100" s="66">
        <v>0</v>
      </c>
      <c r="V100" s="66">
        <v>0</v>
      </c>
      <c r="W100" s="66">
        <v>0</v>
      </c>
      <c r="X100" s="66">
        <v>0</v>
      </c>
      <c r="Y100" s="66">
        <v>0</v>
      </c>
      <c r="Z100" s="66">
        <v>0</v>
      </c>
      <c r="AA100" s="66">
        <v>0</v>
      </c>
      <c r="AB100" s="66">
        <v>0</v>
      </c>
      <c r="AC100" s="66">
        <v>0</v>
      </c>
      <c r="AD100" s="66">
        <v>0</v>
      </c>
      <c r="AE100" s="66">
        <v>0</v>
      </c>
      <c r="AF100" s="66">
        <v>0</v>
      </c>
      <c r="AG100" s="66">
        <v>0</v>
      </c>
      <c r="AH100" s="66">
        <v>0</v>
      </c>
      <c r="AI100" s="66">
        <v>0</v>
      </c>
      <c r="AJ100" s="66">
        <v>0</v>
      </c>
      <c r="AK100" s="66">
        <v>0</v>
      </c>
      <c r="AL100" s="66">
        <v>67.471378999999999</v>
      </c>
      <c r="AM100" s="66">
        <v>0</v>
      </c>
      <c r="AN100" s="66">
        <v>0</v>
      </c>
      <c r="AO100" s="66">
        <v>0</v>
      </c>
      <c r="AP100" s="66">
        <v>0</v>
      </c>
      <c r="AQ100" s="66">
        <v>0</v>
      </c>
      <c r="AR100" s="66">
        <v>5</v>
      </c>
      <c r="AS100" s="66">
        <f t="shared" si="171"/>
        <v>0</v>
      </c>
      <c r="AT100" s="66">
        <f t="shared" si="172"/>
        <v>0</v>
      </c>
      <c r="AU100" s="66">
        <f t="shared" si="173"/>
        <v>0</v>
      </c>
      <c r="AV100" s="66">
        <f t="shared" si="174"/>
        <v>0</v>
      </c>
      <c r="AW100" s="66">
        <f t="shared" si="175"/>
        <v>0</v>
      </c>
      <c r="AX100" s="66">
        <f t="shared" si="176"/>
        <v>0</v>
      </c>
      <c r="AY100" s="66">
        <f t="shared" si="177"/>
        <v>0</v>
      </c>
      <c r="AZ100" s="66">
        <f t="shared" si="178"/>
        <v>0</v>
      </c>
      <c r="BA100" s="66">
        <v>0</v>
      </c>
      <c r="BB100" s="66">
        <v>0</v>
      </c>
      <c r="BC100" s="66">
        <v>0</v>
      </c>
      <c r="BD100" s="66">
        <v>0</v>
      </c>
      <c r="BE100" s="66">
        <v>0</v>
      </c>
      <c r="BF100" s="66">
        <v>0</v>
      </c>
      <c r="BG100" s="66">
        <v>0</v>
      </c>
      <c r="BH100" s="66">
        <v>0</v>
      </c>
      <c r="BI100" s="77">
        <v>0</v>
      </c>
      <c r="BJ100" s="77">
        <v>0</v>
      </c>
      <c r="BK100" s="77">
        <v>0</v>
      </c>
      <c r="BL100" s="77">
        <v>0</v>
      </c>
      <c r="BM100" s="77">
        <v>0</v>
      </c>
      <c r="BN100" s="77">
        <v>0</v>
      </c>
      <c r="BO100" s="77">
        <v>0</v>
      </c>
      <c r="BP100" s="77">
        <v>0</v>
      </c>
      <c r="BQ100" s="66">
        <v>0</v>
      </c>
      <c r="BR100" s="66">
        <v>0</v>
      </c>
      <c r="BS100" s="66">
        <v>0</v>
      </c>
      <c r="BT100" s="66">
        <v>0</v>
      </c>
      <c r="BU100" s="66">
        <v>0</v>
      </c>
      <c r="BV100" s="66">
        <v>0</v>
      </c>
      <c r="BW100" s="66">
        <v>0</v>
      </c>
      <c r="BX100" s="66">
        <v>0</v>
      </c>
      <c r="BY100" s="66">
        <v>0</v>
      </c>
      <c r="BZ100" s="66">
        <v>0</v>
      </c>
      <c r="CA100" s="66">
        <v>0</v>
      </c>
      <c r="CB100" s="66">
        <v>0</v>
      </c>
      <c r="CC100" s="66">
        <v>0</v>
      </c>
      <c r="CD100" s="66">
        <v>0</v>
      </c>
      <c r="CE100" s="66">
        <v>0</v>
      </c>
      <c r="CF100" s="66">
        <v>0</v>
      </c>
      <c r="CG100" s="66" t="s">
        <v>108</v>
      </c>
      <c r="CH100" s="66" t="s">
        <v>108</v>
      </c>
      <c r="CI100" s="66">
        <f t="shared" si="155"/>
        <v>-67.471378999999999</v>
      </c>
      <c r="CJ100" s="66" t="s">
        <v>108</v>
      </c>
      <c r="CK100" s="35" t="s">
        <v>108</v>
      </c>
    </row>
    <row r="101" spans="1:1025" s="56" customFormat="1" ht="15.75" x14ac:dyDescent="0.25">
      <c r="A101" s="39" t="s">
        <v>226</v>
      </c>
      <c r="B101" s="36" t="s">
        <v>185</v>
      </c>
      <c r="C101" s="36" t="s">
        <v>107</v>
      </c>
      <c r="D101" s="57" t="s">
        <v>108</v>
      </c>
      <c r="E101" s="64">
        <f t="shared" si="162"/>
        <v>0</v>
      </c>
      <c r="F101" s="64">
        <f t="shared" si="163"/>
        <v>4.5</v>
      </c>
      <c r="G101" s="64">
        <f t="shared" si="164"/>
        <v>0</v>
      </c>
      <c r="H101" s="64">
        <f t="shared" si="165"/>
        <v>0</v>
      </c>
      <c r="I101" s="64">
        <f t="shared" si="166"/>
        <v>0</v>
      </c>
      <c r="J101" s="64">
        <f t="shared" si="167"/>
        <v>0</v>
      </c>
      <c r="K101" s="64">
        <f t="shared" si="168"/>
        <v>0</v>
      </c>
      <c r="L101" s="64">
        <f t="shared" si="169"/>
        <v>0</v>
      </c>
      <c r="M101" s="64">
        <f t="shared" ref="M101:AR101" si="193">M102</f>
        <v>0</v>
      </c>
      <c r="N101" s="64">
        <f t="shared" si="193"/>
        <v>0</v>
      </c>
      <c r="O101" s="64">
        <f t="shared" si="193"/>
        <v>0</v>
      </c>
      <c r="P101" s="64">
        <f t="shared" si="193"/>
        <v>0</v>
      </c>
      <c r="Q101" s="64">
        <f t="shared" si="193"/>
        <v>0</v>
      </c>
      <c r="R101" s="64">
        <f t="shared" si="193"/>
        <v>0</v>
      </c>
      <c r="S101" s="64">
        <f t="shared" si="193"/>
        <v>0</v>
      </c>
      <c r="T101" s="64">
        <f t="shared" si="193"/>
        <v>0</v>
      </c>
      <c r="U101" s="64">
        <f t="shared" si="193"/>
        <v>0</v>
      </c>
      <c r="V101" s="64">
        <f t="shared" si="193"/>
        <v>0</v>
      </c>
      <c r="W101" s="64">
        <f t="shared" si="193"/>
        <v>0</v>
      </c>
      <c r="X101" s="64">
        <f t="shared" si="193"/>
        <v>0</v>
      </c>
      <c r="Y101" s="64">
        <f t="shared" si="193"/>
        <v>0</v>
      </c>
      <c r="Z101" s="64">
        <f t="shared" si="193"/>
        <v>0</v>
      </c>
      <c r="AA101" s="64">
        <f t="shared" si="193"/>
        <v>0</v>
      </c>
      <c r="AB101" s="64">
        <f t="shared" si="193"/>
        <v>0</v>
      </c>
      <c r="AC101" s="64">
        <f t="shared" si="193"/>
        <v>0</v>
      </c>
      <c r="AD101" s="64">
        <f t="shared" si="193"/>
        <v>0</v>
      </c>
      <c r="AE101" s="64">
        <f t="shared" si="193"/>
        <v>0</v>
      </c>
      <c r="AF101" s="64">
        <f t="shared" si="193"/>
        <v>0</v>
      </c>
      <c r="AG101" s="64">
        <f t="shared" si="193"/>
        <v>0</v>
      </c>
      <c r="AH101" s="64">
        <f t="shared" si="193"/>
        <v>0</v>
      </c>
      <c r="AI101" s="64">
        <f t="shared" si="193"/>
        <v>0</v>
      </c>
      <c r="AJ101" s="64">
        <f t="shared" si="193"/>
        <v>0</v>
      </c>
      <c r="AK101" s="64">
        <f t="shared" si="193"/>
        <v>0</v>
      </c>
      <c r="AL101" s="64">
        <f t="shared" si="193"/>
        <v>4.5</v>
      </c>
      <c r="AM101" s="64">
        <f t="shared" si="193"/>
        <v>0</v>
      </c>
      <c r="AN101" s="64">
        <f t="shared" si="193"/>
        <v>0</v>
      </c>
      <c r="AO101" s="64">
        <f t="shared" si="193"/>
        <v>0</v>
      </c>
      <c r="AP101" s="64">
        <f t="shared" si="193"/>
        <v>0</v>
      </c>
      <c r="AQ101" s="64">
        <f t="shared" si="193"/>
        <v>0</v>
      </c>
      <c r="AR101" s="64">
        <f t="shared" si="193"/>
        <v>0</v>
      </c>
      <c r="AS101" s="64">
        <f t="shared" si="171"/>
        <v>0</v>
      </c>
      <c r="AT101" s="64">
        <f t="shared" si="172"/>
        <v>0</v>
      </c>
      <c r="AU101" s="64">
        <f t="shared" si="173"/>
        <v>0</v>
      </c>
      <c r="AV101" s="64">
        <f t="shared" si="174"/>
        <v>0</v>
      </c>
      <c r="AW101" s="64">
        <f t="shared" si="175"/>
        <v>0</v>
      </c>
      <c r="AX101" s="64">
        <f t="shared" si="176"/>
        <v>0</v>
      </c>
      <c r="AY101" s="64">
        <f t="shared" si="177"/>
        <v>0</v>
      </c>
      <c r="AZ101" s="64">
        <f t="shared" si="178"/>
        <v>0</v>
      </c>
      <c r="BA101" s="64">
        <f t="shared" ref="BA101:BH101" si="194">BA102</f>
        <v>0</v>
      </c>
      <c r="BB101" s="64">
        <f t="shared" si="194"/>
        <v>0</v>
      </c>
      <c r="BC101" s="64">
        <f t="shared" si="194"/>
        <v>0</v>
      </c>
      <c r="BD101" s="64">
        <f t="shared" si="194"/>
        <v>0</v>
      </c>
      <c r="BE101" s="64">
        <f t="shared" si="194"/>
        <v>0</v>
      </c>
      <c r="BF101" s="64">
        <f t="shared" si="194"/>
        <v>0</v>
      </c>
      <c r="BG101" s="64">
        <f t="shared" si="194"/>
        <v>0</v>
      </c>
      <c r="BH101" s="64">
        <f t="shared" si="194"/>
        <v>0</v>
      </c>
      <c r="BI101" s="75">
        <f t="shared" ref="BI101:CF101" si="195">BI102</f>
        <v>0</v>
      </c>
      <c r="BJ101" s="75">
        <f t="shared" si="195"/>
        <v>0</v>
      </c>
      <c r="BK101" s="75">
        <f t="shared" si="195"/>
        <v>0</v>
      </c>
      <c r="BL101" s="75">
        <f t="shared" si="195"/>
        <v>0</v>
      </c>
      <c r="BM101" s="75">
        <f t="shared" si="195"/>
        <v>0</v>
      </c>
      <c r="BN101" s="75">
        <f t="shared" si="195"/>
        <v>0</v>
      </c>
      <c r="BO101" s="75">
        <f t="shared" si="195"/>
        <v>0</v>
      </c>
      <c r="BP101" s="75">
        <f t="shared" si="195"/>
        <v>0</v>
      </c>
      <c r="BQ101" s="64">
        <f t="shared" si="195"/>
        <v>0</v>
      </c>
      <c r="BR101" s="64">
        <f t="shared" si="195"/>
        <v>0</v>
      </c>
      <c r="BS101" s="64">
        <f t="shared" si="195"/>
        <v>0</v>
      </c>
      <c r="BT101" s="64">
        <f t="shared" si="195"/>
        <v>0</v>
      </c>
      <c r="BU101" s="64">
        <f t="shared" si="195"/>
        <v>0</v>
      </c>
      <c r="BV101" s="64">
        <f t="shared" si="195"/>
        <v>0</v>
      </c>
      <c r="BW101" s="64">
        <f t="shared" si="195"/>
        <v>0</v>
      </c>
      <c r="BX101" s="64">
        <f t="shared" si="195"/>
        <v>0</v>
      </c>
      <c r="BY101" s="64">
        <f t="shared" si="195"/>
        <v>0</v>
      </c>
      <c r="BZ101" s="64">
        <f t="shared" si="195"/>
        <v>0</v>
      </c>
      <c r="CA101" s="64">
        <f t="shared" si="195"/>
        <v>0</v>
      </c>
      <c r="CB101" s="64">
        <f t="shared" si="195"/>
        <v>0</v>
      </c>
      <c r="CC101" s="64">
        <f t="shared" si="195"/>
        <v>0</v>
      </c>
      <c r="CD101" s="64">
        <f t="shared" si="195"/>
        <v>0</v>
      </c>
      <c r="CE101" s="64">
        <f t="shared" si="195"/>
        <v>0</v>
      </c>
      <c r="CF101" s="64">
        <f t="shared" si="195"/>
        <v>0</v>
      </c>
      <c r="CG101" s="64" t="s">
        <v>108</v>
      </c>
      <c r="CH101" s="64" t="s">
        <v>108</v>
      </c>
      <c r="CI101" s="64">
        <f t="shared" si="155"/>
        <v>-4.5</v>
      </c>
      <c r="CJ101" s="64" t="s">
        <v>108</v>
      </c>
      <c r="CK101" s="57" t="s">
        <v>108</v>
      </c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/>
      <c r="EH101" s="54"/>
      <c r="EI101" s="54"/>
      <c r="EJ101" s="54"/>
      <c r="EK101" s="54"/>
      <c r="EL101" s="54"/>
      <c r="EM101" s="54"/>
      <c r="EN101" s="54"/>
      <c r="EO101" s="54"/>
      <c r="EP101" s="54"/>
      <c r="EQ101" s="54"/>
      <c r="ER101" s="54"/>
      <c r="ES101" s="54"/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54"/>
      <c r="FH101" s="54"/>
      <c r="FI101" s="54"/>
      <c r="FJ101" s="54"/>
      <c r="FK101" s="54"/>
      <c r="FL101" s="54"/>
      <c r="FM101" s="54"/>
      <c r="FN101" s="54"/>
      <c r="FO101" s="54"/>
      <c r="FP101" s="54"/>
      <c r="FQ101" s="54"/>
      <c r="FR101" s="54"/>
      <c r="FS101" s="54"/>
      <c r="FT101" s="54"/>
      <c r="FU101" s="54"/>
      <c r="FV101" s="54"/>
      <c r="FW101" s="54"/>
      <c r="FX101" s="54"/>
      <c r="FY101" s="54"/>
      <c r="FZ101" s="54"/>
      <c r="GA101" s="54"/>
      <c r="GB101" s="54"/>
      <c r="GC101" s="54"/>
      <c r="GD101" s="54"/>
      <c r="GE101" s="54"/>
      <c r="GF101" s="54"/>
      <c r="GG101" s="54"/>
      <c r="GH101" s="54"/>
      <c r="GI101" s="54"/>
      <c r="GJ101" s="54"/>
      <c r="GK101" s="54"/>
      <c r="GL101" s="54"/>
      <c r="GM101" s="54"/>
      <c r="GN101" s="54"/>
      <c r="GO101" s="54"/>
      <c r="GP101" s="54"/>
      <c r="GQ101" s="54"/>
      <c r="GR101" s="54"/>
      <c r="GS101" s="54"/>
      <c r="GT101" s="54"/>
      <c r="GU101" s="54"/>
      <c r="GV101" s="54"/>
      <c r="GW101" s="54"/>
      <c r="GX101" s="54"/>
      <c r="GY101" s="54"/>
      <c r="GZ101" s="54"/>
      <c r="HA101" s="54"/>
      <c r="HB101" s="54"/>
      <c r="HC101" s="54"/>
      <c r="HD101" s="54"/>
      <c r="HE101" s="54"/>
      <c r="HF101" s="54"/>
      <c r="HG101" s="54"/>
      <c r="HH101" s="54"/>
      <c r="HI101" s="54"/>
      <c r="HJ101" s="54"/>
      <c r="HK101" s="54"/>
      <c r="HL101" s="54"/>
      <c r="HM101" s="54"/>
      <c r="HN101" s="54"/>
      <c r="HO101" s="54"/>
      <c r="HP101" s="54"/>
      <c r="HQ101" s="54"/>
      <c r="HR101" s="54"/>
      <c r="HS101" s="54"/>
      <c r="HT101" s="54"/>
      <c r="HU101" s="54"/>
      <c r="HV101" s="54"/>
      <c r="HW101" s="54"/>
      <c r="HX101" s="54"/>
      <c r="HY101" s="54"/>
      <c r="HZ101" s="54"/>
      <c r="IA101" s="54"/>
      <c r="IB101" s="54"/>
      <c r="IC101" s="54"/>
      <c r="ID101" s="54"/>
      <c r="IE101" s="54"/>
      <c r="IF101" s="54"/>
      <c r="IG101" s="54"/>
      <c r="IH101" s="54"/>
      <c r="II101" s="54"/>
      <c r="IJ101" s="54"/>
      <c r="IK101" s="54"/>
      <c r="IL101" s="54"/>
      <c r="IM101" s="54"/>
      <c r="IN101" s="54"/>
      <c r="IO101" s="54"/>
      <c r="IP101" s="54"/>
      <c r="IQ101" s="54"/>
      <c r="IR101" s="54"/>
      <c r="IS101" s="54"/>
      <c r="IT101" s="54"/>
      <c r="IU101" s="54"/>
      <c r="IV101" s="54"/>
      <c r="IW101" s="54"/>
      <c r="IX101" s="54"/>
      <c r="IY101" s="54"/>
      <c r="IZ101" s="54"/>
      <c r="JA101" s="54"/>
      <c r="JB101" s="54"/>
      <c r="JC101" s="54"/>
      <c r="JD101" s="54"/>
      <c r="JE101" s="54"/>
      <c r="JF101" s="54"/>
      <c r="JG101" s="54"/>
      <c r="JH101" s="54"/>
      <c r="JI101" s="54"/>
      <c r="JJ101" s="54"/>
      <c r="JK101" s="54"/>
      <c r="JL101" s="54"/>
      <c r="JM101" s="54"/>
      <c r="JN101" s="54"/>
      <c r="JO101" s="54"/>
      <c r="JP101" s="54"/>
      <c r="JQ101" s="54"/>
      <c r="JR101" s="54"/>
      <c r="JS101" s="54"/>
      <c r="JT101" s="54"/>
      <c r="JU101" s="54"/>
      <c r="JV101" s="54"/>
      <c r="JW101" s="54"/>
      <c r="JX101" s="54"/>
      <c r="JY101" s="54"/>
      <c r="JZ101" s="54"/>
      <c r="KA101" s="54"/>
      <c r="KB101" s="54"/>
      <c r="KC101" s="54"/>
      <c r="KD101" s="54"/>
      <c r="KE101" s="54"/>
      <c r="KF101" s="54"/>
      <c r="KG101" s="54"/>
      <c r="KH101" s="54"/>
      <c r="KI101" s="54"/>
      <c r="KJ101" s="54"/>
      <c r="KK101" s="54"/>
      <c r="KL101" s="54"/>
      <c r="KM101" s="54"/>
      <c r="KN101" s="54"/>
      <c r="KO101" s="54"/>
      <c r="KP101" s="54"/>
      <c r="KQ101" s="54"/>
      <c r="KR101" s="54"/>
      <c r="KS101" s="54"/>
      <c r="KT101" s="54"/>
      <c r="KU101" s="54"/>
      <c r="KV101" s="54"/>
      <c r="KW101" s="54"/>
      <c r="KX101" s="54"/>
      <c r="KY101" s="54"/>
      <c r="KZ101" s="54"/>
      <c r="LA101" s="54"/>
      <c r="LB101" s="54"/>
      <c r="LC101" s="54"/>
      <c r="LD101" s="54"/>
      <c r="LE101" s="54"/>
      <c r="LF101" s="54"/>
      <c r="LG101" s="54"/>
      <c r="LH101" s="54"/>
      <c r="LI101" s="54"/>
      <c r="LJ101" s="54"/>
      <c r="LK101" s="54"/>
      <c r="LL101" s="54"/>
      <c r="LM101" s="54"/>
      <c r="LN101" s="54"/>
      <c r="LO101" s="54"/>
      <c r="LP101" s="54"/>
      <c r="LQ101" s="54"/>
      <c r="LR101" s="54"/>
      <c r="LS101" s="54"/>
      <c r="LT101" s="54"/>
      <c r="LU101" s="54"/>
      <c r="LV101" s="54"/>
      <c r="LW101" s="54"/>
      <c r="LX101" s="54"/>
      <c r="LY101" s="54"/>
      <c r="LZ101" s="54"/>
      <c r="MA101" s="54"/>
      <c r="MB101" s="54"/>
      <c r="MC101" s="54"/>
      <c r="MD101" s="54"/>
      <c r="ME101" s="54"/>
      <c r="MF101" s="54"/>
      <c r="MG101" s="54"/>
      <c r="MH101" s="54"/>
      <c r="MI101" s="54"/>
      <c r="MJ101" s="54"/>
      <c r="MK101" s="54"/>
      <c r="ML101" s="54"/>
      <c r="MM101" s="54"/>
      <c r="MN101" s="54"/>
      <c r="MO101" s="54"/>
      <c r="MP101" s="54"/>
      <c r="MQ101" s="54"/>
      <c r="MR101" s="54"/>
      <c r="MS101" s="54"/>
      <c r="MT101" s="54"/>
      <c r="MU101" s="54"/>
      <c r="MV101" s="54"/>
      <c r="MW101" s="54"/>
      <c r="MX101" s="54"/>
      <c r="MY101" s="54"/>
      <c r="MZ101" s="54"/>
      <c r="NA101" s="54"/>
      <c r="NB101" s="54"/>
      <c r="NC101" s="54"/>
      <c r="ND101" s="54"/>
      <c r="NE101" s="54"/>
      <c r="NF101" s="54"/>
      <c r="NG101" s="54"/>
      <c r="NH101" s="54"/>
      <c r="NI101" s="54"/>
      <c r="NJ101" s="54"/>
      <c r="NK101" s="54"/>
      <c r="NL101" s="54"/>
      <c r="NM101" s="54"/>
      <c r="NN101" s="54"/>
      <c r="NO101" s="54"/>
      <c r="NP101" s="54"/>
      <c r="NQ101" s="54"/>
      <c r="NR101" s="54"/>
      <c r="NS101" s="54"/>
      <c r="NT101" s="54"/>
      <c r="NU101" s="54"/>
      <c r="NV101" s="54"/>
      <c r="NW101" s="54"/>
      <c r="NX101" s="54"/>
      <c r="NY101" s="54"/>
      <c r="NZ101" s="54"/>
      <c r="OA101" s="54"/>
      <c r="OB101" s="54"/>
      <c r="OC101" s="54"/>
      <c r="OD101" s="54"/>
      <c r="OE101" s="54"/>
      <c r="OF101" s="54"/>
      <c r="OG101" s="54"/>
      <c r="OH101" s="54"/>
      <c r="OI101" s="54"/>
      <c r="OJ101" s="54"/>
      <c r="OK101" s="54"/>
      <c r="OL101" s="54"/>
      <c r="OM101" s="54"/>
      <c r="ON101" s="54"/>
      <c r="OO101" s="54"/>
      <c r="OP101" s="54"/>
      <c r="OQ101" s="54"/>
      <c r="OR101" s="54"/>
      <c r="OS101" s="54"/>
      <c r="OT101" s="54"/>
      <c r="OU101" s="54"/>
      <c r="OV101" s="54"/>
      <c r="OW101" s="54"/>
      <c r="OX101" s="54"/>
      <c r="OY101" s="54"/>
      <c r="OZ101" s="54"/>
      <c r="PA101" s="54"/>
      <c r="PB101" s="54"/>
      <c r="PC101" s="54"/>
      <c r="PD101" s="54"/>
      <c r="PE101" s="54"/>
      <c r="PF101" s="54"/>
      <c r="PG101" s="54"/>
      <c r="PH101" s="54"/>
      <c r="PI101" s="54"/>
      <c r="PJ101" s="54"/>
      <c r="PK101" s="54"/>
      <c r="PL101" s="54"/>
      <c r="PM101" s="54"/>
      <c r="PN101" s="54"/>
      <c r="PO101" s="54"/>
      <c r="PP101" s="54"/>
      <c r="PQ101" s="54"/>
      <c r="PR101" s="54"/>
      <c r="PS101" s="54"/>
      <c r="PT101" s="54"/>
      <c r="PU101" s="54"/>
      <c r="PV101" s="54"/>
      <c r="PW101" s="54"/>
      <c r="PX101" s="54"/>
      <c r="PY101" s="54"/>
      <c r="PZ101" s="54"/>
      <c r="QA101" s="54"/>
      <c r="QB101" s="54"/>
      <c r="QC101" s="54"/>
      <c r="QD101" s="54"/>
      <c r="QE101" s="54"/>
      <c r="QF101" s="54"/>
      <c r="QG101" s="54"/>
      <c r="QH101" s="54"/>
      <c r="QI101" s="54"/>
      <c r="QJ101" s="54"/>
      <c r="QK101" s="54"/>
      <c r="QL101" s="54"/>
      <c r="QM101" s="54"/>
      <c r="QN101" s="54"/>
      <c r="QO101" s="54"/>
      <c r="QP101" s="54"/>
      <c r="QQ101" s="54"/>
      <c r="QR101" s="54"/>
      <c r="QS101" s="54"/>
      <c r="QT101" s="54"/>
      <c r="QU101" s="54"/>
      <c r="QV101" s="54"/>
      <c r="QW101" s="54"/>
      <c r="QX101" s="54"/>
      <c r="QY101" s="54"/>
      <c r="QZ101" s="54"/>
      <c r="RA101" s="54"/>
      <c r="RB101" s="54"/>
      <c r="RC101" s="54"/>
      <c r="RD101" s="54"/>
      <c r="RE101" s="54"/>
      <c r="RF101" s="54"/>
      <c r="RG101" s="54"/>
      <c r="RH101" s="54"/>
      <c r="RI101" s="54"/>
      <c r="RJ101" s="54"/>
      <c r="RK101" s="54"/>
      <c r="RL101" s="54"/>
      <c r="RM101" s="54"/>
      <c r="RN101" s="54"/>
      <c r="RO101" s="54"/>
      <c r="RP101" s="54"/>
      <c r="RQ101" s="54"/>
      <c r="RR101" s="54"/>
      <c r="RS101" s="54"/>
      <c r="RT101" s="54"/>
      <c r="RU101" s="54"/>
      <c r="RV101" s="54"/>
      <c r="RW101" s="54"/>
      <c r="RX101" s="54"/>
      <c r="RY101" s="54"/>
      <c r="RZ101" s="54"/>
      <c r="SA101" s="54"/>
      <c r="SB101" s="54"/>
      <c r="SC101" s="54"/>
      <c r="SD101" s="54"/>
      <c r="SE101" s="54"/>
      <c r="SF101" s="54"/>
      <c r="SG101" s="54"/>
      <c r="SH101" s="54"/>
      <c r="SI101" s="54"/>
      <c r="SJ101" s="54"/>
      <c r="SK101" s="54"/>
      <c r="SL101" s="54"/>
      <c r="SM101" s="54"/>
      <c r="SN101" s="54"/>
      <c r="SO101" s="54"/>
      <c r="SP101" s="54"/>
      <c r="SQ101" s="54"/>
      <c r="SR101" s="54"/>
      <c r="SS101" s="54"/>
      <c r="ST101" s="54"/>
      <c r="SU101" s="54"/>
      <c r="SV101" s="54"/>
      <c r="SW101" s="54"/>
      <c r="SX101" s="54"/>
      <c r="SY101" s="54"/>
      <c r="SZ101" s="54"/>
      <c r="TA101" s="54"/>
      <c r="TB101" s="54"/>
      <c r="TC101" s="54"/>
      <c r="TD101" s="54"/>
      <c r="TE101" s="54"/>
      <c r="TF101" s="54"/>
      <c r="TG101" s="54"/>
      <c r="TH101" s="54"/>
      <c r="TI101" s="54"/>
      <c r="TJ101" s="54"/>
      <c r="TK101" s="54"/>
      <c r="TL101" s="54"/>
      <c r="TM101" s="54"/>
      <c r="TN101" s="54"/>
      <c r="TO101" s="54"/>
      <c r="TP101" s="54"/>
      <c r="TQ101" s="54"/>
      <c r="TR101" s="54"/>
      <c r="TS101" s="54"/>
      <c r="TT101" s="54"/>
      <c r="TU101" s="54"/>
      <c r="TV101" s="54"/>
      <c r="TW101" s="54"/>
      <c r="TX101" s="54"/>
      <c r="TY101" s="54"/>
      <c r="TZ101" s="54"/>
      <c r="UA101" s="54"/>
      <c r="UB101" s="54"/>
      <c r="UC101" s="54"/>
      <c r="UD101" s="54"/>
      <c r="UE101" s="54"/>
      <c r="UF101" s="54"/>
      <c r="UG101" s="54"/>
      <c r="UH101" s="54"/>
      <c r="UI101" s="54"/>
      <c r="UJ101" s="54"/>
      <c r="UK101" s="54"/>
      <c r="UL101" s="54"/>
      <c r="UM101" s="54"/>
      <c r="UN101" s="54"/>
      <c r="UO101" s="54"/>
      <c r="UP101" s="54"/>
      <c r="UQ101" s="54"/>
      <c r="UR101" s="54"/>
      <c r="US101" s="54"/>
      <c r="UT101" s="54"/>
      <c r="UU101" s="54"/>
      <c r="UV101" s="54"/>
      <c r="UW101" s="54"/>
      <c r="UX101" s="54"/>
      <c r="UY101" s="54"/>
      <c r="UZ101" s="54"/>
      <c r="VA101" s="54"/>
      <c r="VB101" s="54"/>
      <c r="VC101" s="54"/>
      <c r="VD101" s="54"/>
      <c r="VE101" s="54"/>
      <c r="VF101" s="54"/>
      <c r="VG101" s="54"/>
      <c r="VH101" s="54"/>
      <c r="VI101" s="54"/>
      <c r="VJ101" s="54"/>
      <c r="VK101" s="54"/>
      <c r="VL101" s="54"/>
      <c r="VM101" s="54"/>
      <c r="VN101" s="54"/>
      <c r="VO101" s="54"/>
      <c r="VP101" s="54"/>
      <c r="VQ101" s="54"/>
      <c r="VR101" s="54"/>
      <c r="VS101" s="54"/>
      <c r="VT101" s="54"/>
      <c r="VU101" s="54"/>
      <c r="VV101" s="54"/>
      <c r="VW101" s="54"/>
      <c r="VX101" s="54"/>
      <c r="VY101" s="54"/>
      <c r="VZ101" s="54"/>
      <c r="WA101" s="54"/>
      <c r="WB101" s="54"/>
      <c r="WC101" s="54"/>
      <c r="WD101" s="54"/>
      <c r="WE101" s="54"/>
      <c r="WF101" s="54"/>
      <c r="WG101" s="54"/>
      <c r="WH101" s="54"/>
      <c r="WI101" s="54"/>
      <c r="WJ101" s="54"/>
      <c r="WK101" s="54"/>
      <c r="WL101" s="54"/>
      <c r="WM101" s="54"/>
      <c r="WN101" s="54"/>
      <c r="WO101" s="54"/>
      <c r="WP101" s="54"/>
      <c r="WQ101" s="54"/>
      <c r="WR101" s="54"/>
      <c r="WS101" s="54"/>
      <c r="WT101" s="54"/>
      <c r="WU101" s="54"/>
      <c r="WV101" s="54"/>
      <c r="WW101" s="54"/>
      <c r="WX101" s="54"/>
      <c r="WY101" s="54"/>
      <c r="WZ101" s="54"/>
      <c r="XA101" s="54"/>
      <c r="XB101" s="54"/>
      <c r="XC101" s="54"/>
      <c r="XD101" s="54"/>
      <c r="XE101" s="54"/>
      <c r="XF101" s="54"/>
      <c r="XG101" s="54"/>
      <c r="XH101" s="54"/>
      <c r="XI101" s="54"/>
      <c r="XJ101" s="54"/>
      <c r="XK101" s="54"/>
      <c r="XL101" s="54"/>
      <c r="XM101" s="54"/>
      <c r="XN101" s="54"/>
      <c r="XO101" s="54"/>
      <c r="XP101" s="54"/>
      <c r="XQ101" s="54"/>
      <c r="XR101" s="54"/>
      <c r="XS101" s="54"/>
      <c r="XT101" s="54"/>
      <c r="XU101" s="54"/>
      <c r="XV101" s="54"/>
      <c r="XW101" s="54"/>
      <c r="XX101" s="54"/>
      <c r="XY101" s="54"/>
      <c r="XZ101" s="54"/>
      <c r="YA101" s="54"/>
      <c r="YB101" s="54"/>
      <c r="YC101" s="54"/>
      <c r="YD101" s="54"/>
      <c r="YE101" s="54"/>
      <c r="YF101" s="54"/>
      <c r="YG101" s="54"/>
      <c r="YH101" s="54"/>
      <c r="YI101" s="54"/>
      <c r="YJ101" s="54"/>
      <c r="YK101" s="54"/>
      <c r="YL101" s="54"/>
      <c r="YM101" s="54"/>
      <c r="YN101" s="54"/>
      <c r="YO101" s="54"/>
      <c r="YP101" s="54"/>
      <c r="YQ101" s="54"/>
      <c r="YR101" s="54"/>
      <c r="YS101" s="54"/>
      <c r="YT101" s="54"/>
      <c r="YU101" s="54"/>
      <c r="YV101" s="54"/>
      <c r="YW101" s="54"/>
      <c r="YX101" s="54"/>
      <c r="YY101" s="54"/>
      <c r="YZ101" s="54"/>
      <c r="ZA101" s="54"/>
      <c r="ZB101" s="54"/>
      <c r="ZC101" s="54"/>
      <c r="ZD101" s="54"/>
      <c r="ZE101" s="54"/>
      <c r="ZF101" s="54"/>
      <c r="ZG101" s="54"/>
      <c r="ZH101" s="54"/>
      <c r="ZI101" s="54"/>
      <c r="ZJ101" s="54"/>
      <c r="ZK101" s="54"/>
      <c r="ZL101" s="54"/>
      <c r="ZM101" s="54"/>
      <c r="ZN101" s="54"/>
      <c r="ZO101" s="54"/>
      <c r="ZP101" s="54"/>
      <c r="ZQ101" s="54"/>
      <c r="ZR101" s="54"/>
      <c r="ZS101" s="54"/>
      <c r="ZT101" s="54"/>
      <c r="ZU101" s="54"/>
      <c r="ZV101" s="54"/>
      <c r="ZW101" s="54"/>
      <c r="ZX101" s="54"/>
      <c r="ZY101" s="54"/>
      <c r="ZZ101" s="54"/>
      <c r="AAA101" s="54"/>
      <c r="AAB101" s="54"/>
      <c r="AAC101" s="54"/>
      <c r="AAD101" s="54"/>
      <c r="AAE101" s="54"/>
      <c r="AAF101" s="54"/>
      <c r="AAG101" s="54"/>
      <c r="AAH101" s="54"/>
      <c r="AAI101" s="54"/>
      <c r="AAJ101" s="54"/>
      <c r="AAK101" s="54"/>
      <c r="AAL101" s="54"/>
      <c r="AAM101" s="54"/>
      <c r="AAN101" s="54"/>
      <c r="AAO101" s="54"/>
      <c r="AAP101" s="54"/>
      <c r="AAQ101" s="54"/>
      <c r="AAR101" s="54"/>
      <c r="AAS101" s="54"/>
      <c r="AAT101" s="54"/>
      <c r="AAU101" s="54"/>
      <c r="AAV101" s="54"/>
      <c r="AAW101" s="54"/>
      <c r="AAX101" s="54"/>
      <c r="AAY101" s="54"/>
      <c r="AAZ101" s="54"/>
      <c r="ABA101" s="54"/>
      <c r="ABB101" s="54"/>
      <c r="ABC101" s="54"/>
      <c r="ABD101" s="54"/>
      <c r="ABE101" s="54"/>
      <c r="ABF101" s="54"/>
      <c r="ABG101" s="54"/>
      <c r="ABH101" s="54"/>
      <c r="ABI101" s="54"/>
      <c r="ABJ101" s="54"/>
      <c r="ABK101" s="54"/>
      <c r="ABL101" s="54"/>
      <c r="ABM101" s="54"/>
      <c r="ABN101" s="54"/>
      <c r="ABO101" s="54"/>
      <c r="ABP101" s="54"/>
      <c r="ABQ101" s="54"/>
      <c r="ABR101" s="54"/>
      <c r="ABS101" s="54"/>
      <c r="ABT101" s="54"/>
      <c r="ABU101" s="54"/>
      <c r="ABV101" s="54"/>
      <c r="ABW101" s="54"/>
      <c r="ABX101" s="54"/>
      <c r="ABY101" s="54"/>
      <c r="ABZ101" s="54"/>
      <c r="ACA101" s="54"/>
      <c r="ACB101" s="54"/>
      <c r="ACC101" s="54"/>
      <c r="ACD101" s="54"/>
      <c r="ACE101" s="54"/>
      <c r="ACF101" s="54"/>
      <c r="ACG101" s="54"/>
      <c r="ACH101" s="54"/>
      <c r="ACI101" s="54"/>
      <c r="ACJ101" s="54"/>
      <c r="ACK101" s="54"/>
      <c r="ACL101" s="54"/>
      <c r="ACM101" s="54"/>
      <c r="ACN101" s="54"/>
      <c r="ACO101" s="54"/>
      <c r="ACP101" s="54"/>
      <c r="ACQ101" s="54"/>
      <c r="ACR101" s="54"/>
      <c r="ACS101" s="54"/>
      <c r="ACT101" s="54"/>
      <c r="ACU101" s="54"/>
      <c r="ACV101" s="54"/>
      <c r="ACW101" s="54"/>
      <c r="ACX101" s="54"/>
      <c r="ACY101" s="54"/>
      <c r="ACZ101" s="54"/>
      <c r="ADA101" s="54"/>
      <c r="ADB101" s="54"/>
      <c r="ADC101" s="54"/>
      <c r="ADD101" s="54"/>
      <c r="ADE101" s="54"/>
      <c r="ADF101" s="54"/>
      <c r="ADG101" s="54"/>
      <c r="ADH101" s="54"/>
      <c r="ADI101" s="54"/>
      <c r="ADJ101" s="54"/>
      <c r="ADK101" s="54"/>
      <c r="ADL101" s="54"/>
      <c r="ADM101" s="54"/>
      <c r="ADN101" s="54"/>
      <c r="ADO101" s="54"/>
      <c r="ADP101" s="54"/>
      <c r="ADQ101" s="54"/>
      <c r="ADR101" s="54"/>
      <c r="ADS101" s="54"/>
      <c r="ADT101" s="54"/>
      <c r="ADU101" s="54"/>
      <c r="ADV101" s="54"/>
      <c r="ADW101" s="54"/>
      <c r="ADX101" s="54"/>
      <c r="ADY101" s="54"/>
      <c r="ADZ101" s="54"/>
      <c r="AEA101" s="54"/>
      <c r="AEB101" s="54"/>
      <c r="AEC101" s="54"/>
      <c r="AED101" s="54"/>
      <c r="AEE101" s="54"/>
      <c r="AEF101" s="54"/>
      <c r="AEG101" s="54"/>
      <c r="AEH101" s="54"/>
      <c r="AEI101" s="54"/>
      <c r="AEJ101" s="54"/>
      <c r="AEK101" s="54"/>
      <c r="AEL101" s="54"/>
      <c r="AEM101" s="54"/>
      <c r="AEN101" s="54"/>
      <c r="AEO101" s="54"/>
      <c r="AEP101" s="54"/>
      <c r="AEQ101" s="54"/>
      <c r="AER101" s="54"/>
      <c r="AES101" s="54"/>
      <c r="AET101" s="54"/>
      <c r="AEU101" s="54"/>
      <c r="AEV101" s="54"/>
      <c r="AEW101" s="54"/>
      <c r="AEX101" s="54"/>
      <c r="AEY101" s="54"/>
      <c r="AEZ101" s="54"/>
      <c r="AFA101" s="54"/>
      <c r="AFB101" s="54"/>
      <c r="AFC101" s="54"/>
      <c r="AFD101" s="54"/>
      <c r="AFE101" s="54"/>
      <c r="AFF101" s="54"/>
      <c r="AFG101" s="54"/>
      <c r="AFH101" s="54"/>
      <c r="AFI101" s="54"/>
      <c r="AFJ101" s="54"/>
      <c r="AFK101" s="54"/>
      <c r="AFL101" s="54"/>
      <c r="AFM101" s="54"/>
      <c r="AFN101" s="54"/>
      <c r="AFO101" s="54"/>
      <c r="AFP101" s="54"/>
      <c r="AFQ101" s="54"/>
      <c r="AFR101" s="54"/>
      <c r="AFS101" s="54"/>
      <c r="AFT101" s="54"/>
      <c r="AFU101" s="55"/>
      <c r="AFV101" s="55"/>
      <c r="AFW101" s="55"/>
      <c r="AFX101" s="55"/>
      <c r="AFY101" s="55"/>
      <c r="AFZ101" s="55"/>
      <c r="AGA101" s="55"/>
      <c r="AGB101" s="55"/>
      <c r="AGC101" s="55"/>
      <c r="AGD101" s="55"/>
      <c r="AGE101" s="55"/>
      <c r="AGF101" s="55"/>
      <c r="AGG101" s="55"/>
      <c r="AGH101" s="55"/>
      <c r="AGI101" s="55"/>
      <c r="AGJ101" s="55"/>
      <c r="AGK101" s="55"/>
      <c r="AGL101" s="55"/>
      <c r="AGM101" s="55"/>
      <c r="AGN101" s="55"/>
      <c r="AGO101" s="55"/>
      <c r="AGP101" s="55"/>
      <c r="AGQ101" s="55"/>
      <c r="AGR101" s="55"/>
      <c r="AGS101" s="55"/>
      <c r="AGT101" s="55"/>
      <c r="AGU101" s="55"/>
      <c r="AGV101" s="55"/>
      <c r="AGW101" s="55"/>
      <c r="AGX101" s="55"/>
      <c r="AGY101" s="55"/>
      <c r="AGZ101" s="55"/>
      <c r="AHA101" s="55"/>
      <c r="AHB101" s="55"/>
      <c r="AHC101" s="55"/>
      <c r="AHD101" s="55"/>
      <c r="AHE101" s="55"/>
      <c r="AHF101" s="55"/>
      <c r="AHG101" s="55"/>
      <c r="AHH101" s="55"/>
      <c r="AHI101" s="55"/>
      <c r="AHJ101" s="55"/>
      <c r="AHK101" s="55"/>
      <c r="AHL101" s="55"/>
      <c r="AHM101" s="55"/>
      <c r="AHN101" s="55"/>
      <c r="AHO101" s="55"/>
      <c r="AHP101" s="55"/>
      <c r="AHQ101" s="55"/>
      <c r="AHR101" s="55"/>
      <c r="AHS101" s="55"/>
      <c r="AHT101" s="55"/>
      <c r="AHU101" s="55"/>
      <c r="AHV101" s="55"/>
      <c r="AHW101" s="55"/>
      <c r="AHX101" s="55"/>
      <c r="AHY101" s="55"/>
      <c r="AHZ101" s="55"/>
      <c r="AIA101" s="55"/>
      <c r="AIB101" s="55"/>
      <c r="AIC101" s="55"/>
      <c r="AID101" s="55"/>
      <c r="AIE101" s="55"/>
      <c r="AIF101" s="55"/>
      <c r="AIG101" s="55"/>
      <c r="AIH101" s="55"/>
      <c r="AII101" s="55"/>
      <c r="AIJ101" s="55"/>
      <c r="AIK101" s="55"/>
      <c r="AIL101" s="55"/>
      <c r="AIM101" s="55"/>
      <c r="AIN101" s="55"/>
      <c r="AIO101" s="55"/>
      <c r="AIP101" s="55"/>
      <c r="AIQ101" s="55"/>
      <c r="AIR101" s="55"/>
      <c r="AIS101" s="55"/>
      <c r="AIT101" s="55"/>
      <c r="AIU101" s="55"/>
      <c r="AIV101" s="55"/>
      <c r="AIW101" s="55"/>
      <c r="AIX101" s="55"/>
      <c r="AIY101" s="55"/>
      <c r="AIZ101" s="55"/>
      <c r="AJA101" s="55"/>
      <c r="AJB101" s="55"/>
      <c r="AJC101" s="55"/>
      <c r="AJD101" s="55"/>
      <c r="AJE101" s="55"/>
      <c r="AJF101" s="55"/>
      <c r="AJG101" s="55"/>
      <c r="AJH101" s="55"/>
      <c r="AJI101" s="55"/>
      <c r="AJJ101" s="55"/>
      <c r="AJK101" s="55"/>
      <c r="AJL101" s="55"/>
      <c r="AJM101" s="55"/>
      <c r="AJN101" s="55"/>
      <c r="AJO101" s="55"/>
      <c r="AJP101" s="55"/>
      <c r="AJQ101" s="55"/>
      <c r="AJR101" s="55"/>
      <c r="AJS101" s="55"/>
      <c r="AJT101" s="55"/>
      <c r="AJU101" s="55"/>
      <c r="AJV101" s="55"/>
      <c r="AJW101" s="55"/>
      <c r="AJX101" s="55"/>
      <c r="AJY101" s="55"/>
      <c r="AJZ101" s="55"/>
      <c r="AKA101" s="55"/>
      <c r="AKB101" s="55"/>
      <c r="AKC101" s="55"/>
      <c r="AKD101" s="55"/>
      <c r="AKE101" s="55"/>
      <c r="AKF101" s="55"/>
      <c r="AKG101" s="55"/>
      <c r="AKH101" s="55"/>
      <c r="AKI101" s="55"/>
      <c r="AKJ101" s="55"/>
      <c r="AKK101" s="55"/>
      <c r="AKL101" s="55"/>
      <c r="AKM101" s="55"/>
      <c r="AKN101" s="55"/>
      <c r="AKO101" s="55"/>
      <c r="AKP101" s="55"/>
      <c r="AKQ101" s="55"/>
      <c r="AKR101" s="55"/>
      <c r="AKS101" s="55"/>
      <c r="AKT101" s="55"/>
      <c r="AKU101" s="55"/>
      <c r="AKV101" s="55"/>
      <c r="AKW101" s="55"/>
      <c r="AKX101" s="55"/>
      <c r="AKY101" s="55"/>
      <c r="AKZ101" s="55"/>
      <c r="ALA101" s="55"/>
      <c r="ALB101" s="55"/>
      <c r="ALC101" s="55"/>
      <c r="ALD101" s="55"/>
      <c r="ALE101" s="55"/>
      <c r="ALF101" s="55"/>
      <c r="ALG101" s="55"/>
      <c r="ALH101" s="55"/>
      <c r="ALI101" s="55"/>
      <c r="ALJ101" s="55"/>
      <c r="ALK101" s="55"/>
      <c r="ALL101" s="55"/>
      <c r="ALM101" s="55"/>
      <c r="ALN101" s="55"/>
      <c r="ALO101" s="55"/>
      <c r="ALP101" s="55"/>
      <c r="ALQ101" s="55"/>
      <c r="ALR101" s="55"/>
      <c r="ALS101" s="55"/>
      <c r="ALT101" s="55"/>
      <c r="ALU101" s="55"/>
      <c r="ALV101" s="55"/>
      <c r="ALW101" s="55"/>
      <c r="ALX101" s="55"/>
      <c r="ALY101" s="55"/>
      <c r="ALZ101" s="55"/>
      <c r="AMA101" s="55"/>
      <c r="AMB101" s="55"/>
      <c r="AMC101" s="55"/>
      <c r="AMD101" s="55"/>
      <c r="AME101" s="55"/>
      <c r="AMF101" s="55"/>
      <c r="AMG101" s="55"/>
      <c r="AMH101" s="55"/>
      <c r="AMI101" s="55"/>
      <c r="AMJ101" s="55"/>
      <c r="AMK101" s="55"/>
    </row>
    <row r="102" spans="1:1025" ht="38.25" x14ac:dyDescent="0.2">
      <c r="A102" s="47" t="s">
        <v>226</v>
      </c>
      <c r="B102" s="38" t="s">
        <v>227</v>
      </c>
      <c r="C102" s="31" t="s">
        <v>322</v>
      </c>
      <c r="D102" s="35" t="s">
        <v>108</v>
      </c>
      <c r="E102" s="66">
        <f t="shared" si="162"/>
        <v>0</v>
      </c>
      <c r="F102" s="66">
        <f t="shared" si="163"/>
        <v>4.5</v>
      </c>
      <c r="G102" s="66">
        <f t="shared" si="164"/>
        <v>0</v>
      </c>
      <c r="H102" s="66">
        <f t="shared" si="165"/>
        <v>0</v>
      </c>
      <c r="I102" s="66">
        <f t="shared" si="166"/>
        <v>0</v>
      </c>
      <c r="J102" s="66">
        <f t="shared" si="167"/>
        <v>0</v>
      </c>
      <c r="K102" s="66">
        <f t="shared" si="168"/>
        <v>0</v>
      </c>
      <c r="L102" s="66">
        <f t="shared" si="169"/>
        <v>0</v>
      </c>
      <c r="M102" s="66">
        <v>0</v>
      </c>
      <c r="N102" s="66">
        <v>0</v>
      </c>
      <c r="O102" s="66">
        <v>0</v>
      </c>
      <c r="P102" s="66">
        <v>0</v>
      </c>
      <c r="Q102" s="66">
        <v>0</v>
      </c>
      <c r="R102" s="66">
        <v>0</v>
      </c>
      <c r="S102" s="66">
        <v>0</v>
      </c>
      <c r="T102" s="66">
        <v>0</v>
      </c>
      <c r="U102" s="66">
        <v>0</v>
      </c>
      <c r="V102" s="66">
        <v>0</v>
      </c>
      <c r="W102" s="66">
        <v>0</v>
      </c>
      <c r="X102" s="66">
        <v>0</v>
      </c>
      <c r="Y102" s="66">
        <v>0</v>
      </c>
      <c r="Z102" s="66">
        <v>0</v>
      </c>
      <c r="AA102" s="66">
        <v>0</v>
      </c>
      <c r="AB102" s="66">
        <v>0</v>
      </c>
      <c r="AC102" s="66">
        <v>0</v>
      </c>
      <c r="AD102" s="66">
        <v>0</v>
      </c>
      <c r="AE102" s="66">
        <v>0</v>
      </c>
      <c r="AF102" s="66">
        <v>0</v>
      </c>
      <c r="AG102" s="66">
        <v>0</v>
      </c>
      <c r="AH102" s="66">
        <v>0</v>
      </c>
      <c r="AI102" s="66">
        <v>0</v>
      </c>
      <c r="AJ102" s="66">
        <v>0</v>
      </c>
      <c r="AK102" s="66">
        <v>0</v>
      </c>
      <c r="AL102" s="66">
        <v>4.5</v>
      </c>
      <c r="AM102" s="66">
        <v>0</v>
      </c>
      <c r="AN102" s="66">
        <v>0</v>
      </c>
      <c r="AO102" s="66">
        <v>0</v>
      </c>
      <c r="AP102" s="66">
        <v>0</v>
      </c>
      <c r="AQ102" s="66">
        <v>0</v>
      </c>
      <c r="AR102" s="66">
        <v>0</v>
      </c>
      <c r="AS102" s="66">
        <f t="shared" si="171"/>
        <v>0</v>
      </c>
      <c r="AT102" s="66">
        <f t="shared" si="172"/>
        <v>0</v>
      </c>
      <c r="AU102" s="66">
        <f t="shared" si="173"/>
        <v>0</v>
      </c>
      <c r="AV102" s="66">
        <f t="shared" si="174"/>
        <v>0</v>
      </c>
      <c r="AW102" s="66">
        <f t="shared" si="175"/>
        <v>0</v>
      </c>
      <c r="AX102" s="66">
        <f t="shared" si="176"/>
        <v>0</v>
      </c>
      <c r="AY102" s="66">
        <f t="shared" si="177"/>
        <v>0</v>
      </c>
      <c r="AZ102" s="66">
        <f t="shared" si="178"/>
        <v>0</v>
      </c>
      <c r="BA102" s="66">
        <v>0</v>
      </c>
      <c r="BB102" s="66">
        <v>0</v>
      </c>
      <c r="BC102" s="66">
        <v>0</v>
      </c>
      <c r="BD102" s="66">
        <v>0</v>
      </c>
      <c r="BE102" s="66">
        <v>0</v>
      </c>
      <c r="BF102" s="66">
        <v>0</v>
      </c>
      <c r="BG102" s="66">
        <v>0</v>
      </c>
      <c r="BH102" s="66">
        <v>0</v>
      </c>
      <c r="BI102" s="77">
        <v>0</v>
      </c>
      <c r="BJ102" s="77">
        <v>0</v>
      </c>
      <c r="BK102" s="77">
        <v>0</v>
      </c>
      <c r="BL102" s="77">
        <v>0</v>
      </c>
      <c r="BM102" s="77">
        <v>0</v>
      </c>
      <c r="BN102" s="77">
        <v>0</v>
      </c>
      <c r="BO102" s="77">
        <v>0</v>
      </c>
      <c r="BP102" s="77">
        <v>0</v>
      </c>
      <c r="BQ102" s="66">
        <v>0</v>
      </c>
      <c r="BR102" s="66">
        <v>0</v>
      </c>
      <c r="BS102" s="66">
        <v>0</v>
      </c>
      <c r="BT102" s="66">
        <v>0</v>
      </c>
      <c r="BU102" s="66">
        <v>0</v>
      </c>
      <c r="BV102" s="66">
        <v>0</v>
      </c>
      <c r="BW102" s="66">
        <v>0</v>
      </c>
      <c r="BX102" s="66">
        <v>0</v>
      </c>
      <c r="BY102" s="66">
        <v>0</v>
      </c>
      <c r="BZ102" s="66">
        <v>0</v>
      </c>
      <c r="CA102" s="66">
        <v>0</v>
      </c>
      <c r="CB102" s="66">
        <v>0</v>
      </c>
      <c r="CC102" s="66">
        <v>0</v>
      </c>
      <c r="CD102" s="66">
        <v>0</v>
      </c>
      <c r="CE102" s="66">
        <v>0</v>
      </c>
      <c r="CF102" s="66">
        <v>0</v>
      </c>
      <c r="CG102" s="66" t="s">
        <v>108</v>
      </c>
      <c r="CH102" s="66" t="s">
        <v>108</v>
      </c>
      <c r="CI102" s="66">
        <f t="shared" si="155"/>
        <v>-4.5</v>
      </c>
      <c r="CJ102" s="66" t="s">
        <v>108</v>
      </c>
      <c r="CK102" s="35" t="s">
        <v>108</v>
      </c>
    </row>
    <row r="103" spans="1:1025" s="56" customFormat="1" ht="51" x14ac:dyDescent="0.25">
      <c r="A103" s="40" t="s">
        <v>151</v>
      </c>
      <c r="B103" s="34" t="s">
        <v>152</v>
      </c>
      <c r="C103" s="34" t="s">
        <v>107</v>
      </c>
      <c r="D103" s="57" t="s">
        <v>108</v>
      </c>
      <c r="E103" s="64">
        <f t="shared" si="162"/>
        <v>0</v>
      </c>
      <c r="F103" s="64">
        <f t="shared" si="163"/>
        <v>0</v>
      </c>
      <c r="G103" s="64">
        <f t="shared" si="164"/>
        <v>0</v>
      </c>
      <c r="H103" s="64">
        <f t="shared" si="165"/>
        <v>0</v>
      </c>
      <c r="I103" s="64">
        <f t="shared" si="166"/>
        <v>0</v>
      </c>
      <c r="J103" s="64">
        <f t="shared" si="167"/>
        <v>0</v>
      </c>
      <c r="K103" s="64">
        <f t="shared" si="168"/>
        <v>0</v>
      </c>
      <c r="L103" s="64">
        <f t="shared" si="169"/>
        <v>0</v>
      </c>
      <c r="M103" s="64">
        <v>0</v>
      </c>
      <c r="N103" s="64">
        <v>0</v>
      </c>
      <c r="O103" s="64">
        <v>0</v>
      </c>
      <c r="P103" s="64">
        <v>0</v>
      </c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4">
        <v>0</v>
      </c>
      <c r="W103" s="64">
        <v>0</v>
      </c>
      <c r="X103" s="64">
        <v>0</v>
      </c>
      <c r="Y103" s="64">
        <v>0</v>
      </c>
      <c r="Z103" s="64">
        <v>0</v>
      </c>
      <c r="AA103" s="64">
        <v>0</v>
      </c>
      <c r="AB103" s="64">
        <v>0</v>
      </c>
      <c r="AC103" s="64">
        <v>0</v>
      </c>
      <c r="AD103" s="64">
        <v>0</v>
      </c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  <c r="AP103" s="64">
        <v>0</v>
      </c>
      <c r="AQ103" s="64">
        <v>0</v>
      </c>
      <c r="AR103" s="64">
        <v>0</v>
      </c>
      <c r="AS103" s="64">
        <f t="shared" si="171"/>
        <v>0</v>
      </c>
      <c r="AT103" s="64">
        <f t="shared" si="172"/>
        <v>0</v>
      </c>
      <c r="AU103" s="64">
        <f t="shared" si="173"/>
        <v>0</v>
      </c>
      <c r="AV103" s="64">
        <f t="shared" si="174"/>
        <v>0</v>
      </c>
      <c r="AW103" s="64">
        <f t="shared" si="175"/>
        <v>0</v>
      </c>
      <c r="AX103" s="64">
        <f t="shared" si="176"/>
        <v>0</v>
      </c>
      <c r="AY103" s="64">
        <f t="shared" si="177"/>
        <v>0</v>
      </c>
      <c r="AZ103" s="64">
        <f t="shared" si="178"/>
        <v>0</v>
      </c>
      <c r="BA103" s="64">
        <v>0</v>
      </c>
      <c r="BB103" s="64">
        <v>0</v>
      </c>
      <c r="BC103" s="64">
        <v>0</v>
      </c>
      <c r="BD103" s="64">
        <v>0</v>
      </c>
      <c r="BE103" s="64">
        <v>0</v>
      </c>
      <c r="BF103" s="64">
        <v>0</v>
      </c>
      <c r="BG103" s="64">
        <v>0</v>
      </c>
      <c r="BH103" s="64">
        <v>0</v>
      </c>
      <c r="BI103" s="75">
        <v>0</v>
      </c>
      <c r="BJ103" s="75">
        <v>0</v>
      </c>
      <c r="BK103" s="75">
        <v>0</v>
      </c>
      <c r="BL103" s="75">
        <v>0</v>
      </c>
      <c r="BM103" s="75">
        <v>0</v>
      </c>
      <c r="BN103" s="75">
        <v>0</v>
      </c>
      <c r="BO103" s="75">
        <v>0</v>
      </c>
      <c r="BP103" s="75">
        <v>0</v>
      </c>
      <c r="BQ103" s="64">
        <v>0</v>
      </c>
      <c r="BR103" s="64">
        <v>0</v>
      </c>
      <c r="BS103" s="64">
        <v>0</v>
      </c>
      <c r="BT103" s="64">
        <v>0</v>
      </c>
      <c r="BU103" s="64">
        <v>0</v>
      </c>
      <c r="BV103" s="64">
        <v>0</v>
      </c>
      <c r="BW103" s="64">
        <v>0</v>
      </c>
      <c r="BX103" s="64">
        <v>0</v>
      </c>
      <c r="BY103" s="64">
        <v>0</v>
      </c>
      <c r="BZ103" s="64">
        <v>0</v>
      </c>
      <c r="CA103" s="64">
        <v>0</v>
      </c>
      <c r="CB103" s="64">
        <v>0</v>
      </c>
      <c r="CC103" s="64">
        <v>0</v>
      </c>
      <c r="CD103" s="64">
        <v>0</v>
      </c>
      <c r="CE103" s="64">
        <v>0</v>
      </c>
      <c r="CF103" s="64">
        <v>0</v>
      </c>
      <c r="CG103" s="64" t="s">
        <v>108</v>
      </c>
      <c r="CH103" s="64" t="s">
        <v>108</v>
      </c>
      <c r="CI103" s="64">
        <f t="shared" si="155"/>
        <v>0</v>
      </c>
      <c r="CJ103" s="64" t="s">
        <v>108</v>
      </c>
      <c r="CK103" s="57" t="s">
        <v>108</v>
      </c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  <c r="DN103" s="54"/>
      <c r="DO103" s="54"/>
      <c r="DP103" s="54"/>
      <c r="DQ103" s="54"/>
      <c r="DR103" s="54"/>
      <c r="DS103" s="54"/>
      <c r="DT103" s="54"/>
      <c r="DU103" s="54"/>
      <c r="DV103" s="54"/>
      <c r="DW103" s="54"/>
      <c r="DX103" s="54"/>
      <c r="DY103" s="54"/>
      <c r="DZ103" s="54"/>
      <c r="EA103" s="54"/>
      <c r="EB103" s="54"/>
      <c r="EC103" s="54"/>
      <c r="ED103" s="54"/>
      <c r="EE103" s="54"/>
      <c r="EF103" s="54"/>
      <c r="EG103" s="54"/>
      <c r="EH103" s="54"/>
      <c r="EI103" s="54"/>
      <c r="EJ103" s="54"/>
      <c r="EK103" s="54"/>
      <c r="EL103" s="54"/>
      <c r="EM103" s="54"/>
      <c r="EN103" s="54"/>
      <c r="EO103" s="54"/>
      <c r="EP103" s="54"/>
      <c r="EQ103" s="54"/>
      <c r="ER103" s="54"/>
      <c r="ES103" s="54"/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54"/>
      <c r="FH103" s="54"/>
      <c r="FI103" s="54"/>
      <c r="FJ103" s="54"/>
      <c r="FK103" s="54"/>
      <c r="FL103" s="54"/>
      <c r="FM103" s="54"/>
      <c r="FN103" s="54"/>
      <c r="FO103" s="54"/>
      <c r="FP103" s="54"/>
      <c r="FQ103" s="54"/>
      <c r="FR103" s="54"/>
      <c r="FS103" s="54"/>
      <c r="FT103" s="54"/>
      <c r="FU103" s="54"/>
      <c r="FV103" s="54"/>
      <c r="FW103" s="54"/>
      <c r="FX103" s="54"/>
      <c r="FY103" s="54"/>
      <c r="FZ103" s="54"/>
      <c r="GA103" s="54"/>
      <c r="GB103" s="54"/>
      <c r="GC103" s="54"/>
      <c r="GD103" s="54"/>
      <c r="GE103" s="54"/>
      <c r="GF103" s="54"/>
      <c r="GG103" s="54"/>
      <c r="GH103" s="54"/>
      <c r="GI103" s="54"/>
      <c r="GJ103" s="54"/>
      <c r="GK103" s="54"/>
      <c r="GL103" s="54"/>
      <c r="GM103" s="54"/>
      <c r="GN103" s="54"/>
      <c r="GO103" s="54"/>
      <c r="GP103" s="54"/>
      <c r="GQ103" s="54"/>
      <c r="GR103" s="54"/>
      <c r="GS103" s="54"/>
      <c r="GT103" s="54"/>
      <c r="GU103" s="54"/>
      <c r="GV103" s="54"/>
      <c r="GW103" s="54"/>
      <c r="GX103" s="54"/>
      <c r="GY103" s="54"/>
      <c r="GZ103" s="54"/>
      <c r="HA103" s="54"/>
      <c r="HB103" s="54"/>
      <c r="HC103" s="54"/>
      <c r="HD103" s="54"/>
      <c r="HE103" s="54"/>
      <c r="HF103" s="54"/>
      <c r="HG103" s="54"/>
      <c r="HH103" s="54"/>
      <c r="HI103" s="54"/>
      <c r="HJ103" s="54"/>
      <c r="HK103" s="54"/>
      <c r="HL103" s="54"/>
      <c r="HM103" s="54"/>
      <c r="HN103" s="54"/>
      <c r="HO103" s="54"/>
      <c r="HP103" s="54"/>
      <c r="HQ103" s="54"/>
      <c r="HR103" s="54"/>
      <c r="HS103" s="54"/>
      <c r="HT103" s="54"/>
      <c r="HU103" s="54"/>
      <c r="HV103" s="54"/>
      <c r="HW103" s="54"/>
      <c r="HX103" s="54"/>
      <c r="HY103" s="54"/>
      <c r="HZ103" s="54"/>
      <c r="IA103" s="54"/>
      <c r="IB103" s="54"/>
      <c r="IC103" s="54"/>
      <c r="ID103" s="54"/>
      <c r="IE103" s="54"/>
      <c r="IF103" s="54"/>
      <c r="IG103" s="54"/>
      <c r="IH103" s="54"/>
      <c r="II103" s="54"/>
      <c r="IJ103" s="54"/>
      <c r="IK103" s="54"/>
      <c r="IL103" s="54"/>
      <c r="IM103" s="54"/>
      <c r="IN103" s="54"/>
      <c r="IO103" s="54"/>
      <c r="IP103" s="54"/>
      <c r="IQ103" s="54"/>
      <c r="IR103" s="54"/>
      <c r="IS103" s="54"/>
      <c r="IT103" s="54"/>
      <c r="IU103" s="54"/>
      <c r="IV103" s="54"/>
      <c r="IW103" s="54"/>
      <c r="IX103" s="54"/>
      <c r="IY103" s="54"/>
      <c r="IZ103" s="54"/>
      <c r="JA103" s="54"/>
      <c r="JB103" s="54"/>
      <c r="JC103" s="54"/>
      <c r="JD103" s="54"/>
      <c r="JE103" s="54"/>
      <c r="JF103" s="54"/>
      <c r="JG103" s="54"/>
      <c r="JH103" s="54"/>
      <c r="JI103" s="54"/>
      <c r="JJ103" s="54"/>
      <c r="JK103" s="54"/>
      <c r="JL103" s="54"/>
      <c r="JM103" s="54"/>
      <c r="JN103" s="54"/>
      <c r="JO103" s="54"/>
      <c r="JP103" s="54"/>
      <c r="JQ103" s="54"/>
      <c r="JR103" s="54"/>
      <c r="JS103" s="54"/>
      <c r="JT103" s="54"/>
      <c r="JU103" s="54"/>
      <c r="JV103" s="54"/>
      <c r="JW103" s="54"/>
      <c r="JX103" s="54"/>
      <c r="JY103" s="54"/>
      <c r="JZ103" s="54"/>
      <c r="KA103" s="54"/>
      <c r="KB103" s="54"/>
      <c r="KC103" s="54"/>
      <c r="KD103" s="54"/>
      <c r="KE103" s="54"/>
      <c r="KF103" s="54"/>
      <c r="KG103" s="54"/>
      <c r="KH103" s="54"/>
      <c r="KI103" s="54"/>
      <c r="KJ103" s="54"/>
      <c r="KK103" s="54"/>
      <c r="KL103" s="54"/>
      <c r="KM103" s="54"/>
      <c r="KN103" s="54"/>
      <c r="KO103" s="54"/>
      <c r="KP103" s="54"/>
      <c r="KQ103" s="54"/>
      <c r="KR103" s="54"/>
      <c r="KS103" s="54"/>
      <c r="KT103" s="54"/>
      <c r="KU103" s="54"/>
      <c r="KV103" s="54"/>
      <c r="KW103" s="54"/>
      <c r="KX103" s="54"/>
      <c r="KY103" s="54"/>
      <c r="KZ103" s="54"/>
      <c r="LA103" s="54"/>
      <c r="LB103" s="54"/>
      <c r="LC103" s="54"/>
      <c r="LD103" s="54"/>
      <c r="LE103" s="54"/>
      <c r="LF103" s="54"/>
      <c r="LG103" s="54"/>
      <c r="LH103" s="54"/>
      <c r="LI103" s="54"/>
      <c r="LJ103" s="54"/>
      <c r="LK103" s="54"/>
      <c r="LL103" s="54"/>
      <c r="LM103" s="54"/>
      <c r="LN103" s="54"/>
      <c r="LO103" s="54"/>
      <c r="LP103" s="54"/>
      <c r="LQ103" s="54"/>
      <c r="LR103" s="54"/>
      <c r="LS103" s="54"/>
      <c r="LT103" s="54"/>
      <c r="LU103" s="54"/>
      <c r="LV103" s="54"/>
      <c r="LW103" s="54"/>
      <c r="LX103" s="54"/>
      <c r="LY103" s="54"/>
      <c r="LZ103" s="54"/>
      <c r="MA103" s="54"/>
      <c r="MB103" s="54"/>
      <c r="MC103" s="54"/>
      <c r="MD103" s="54"/>
      <c r="ME103" s="54"/>
      <c r="MF103" s="54"/>
      <c r="MG103" s="54"/>
      <c r="MH103" s="54"/>
      <c r="MI103" s="54"/>
      <c r="MJ103" s="54"/>
      <c r="MK103" s="54"/>
      <c r="ML103" s="54"/>
      <c r="MM103" s="54"/>
      <c r="MN103" s="54"/>
      <c r="MO103" s="54"/>
      <c r="MP103" s="54"/>
      <c r="MQ103" s="54"/>
      <c r="MR103" s="54"/>
      <c r="MS103" s="54"/>
      <c r="MT103" s="54"/>
      <c r="MU103" s="54"/>
      <c r="MV103" s="54"/>
      <c r="MW103" s="54"/>
      <c r="MX103" s="54"/>
      <c r="MY103" s="54"/>
      <c r="MZ103" s="54"/>
      <c r="NA103" s="54"/>
      <c r="NB103" s="54"/>
      <c r="NC103" s="54"/>
      <c r="ND103" s="54"/>
      <c r="NE103" s="54"/>
      <c r="NF103" s="54"/>
      <c r="NG103" s="54"/>
      <c r="NH103" s="54"/>
      <c r="NI103" s="54"/>
      <c r="NJ103" s="54"/>
      <c r="NK103" s="54"/>
      <c r="NL103" s="54"/>
      <c r="NM103" s="54"/>
      <c r="NN103" s="54"/>
      <c r="NO103" s="54"/>
      <c r="NP103" s="54"/>
      <c r="NQ103" s="54"/>
      <c r="NR103" s="54"/>
      <c r="NS103" s="54"/>
      <c r="NT103" s="54"/>
      <c r="NU103" s="54"/>
      <c r="NV103" s="54"/>
      <c r="NW103" s="54"/>
      <c r="NX103" s="54"/>
      <c r="NY103" s="54"/>
      <c r="NZ103" s="54"/>
      <c r="OA103" s="54"/>
      <c r="OB103" s="54"/>
      <c r="OC103" s="54"/>
      <c r="OD103" s="54"/>
      <c r="OE103" s="54"/>
      <c r="OF103" s="54"/>
      <c r="OG103" s="54"/>
      <c r="OH103" s="54"/>
      <c r="OI103" s="54"/>
      <c r="OJ103" s="54"/>
      <c r="OK103" s="54"/>
      <c r="OL103" s="54"/>
      <c r="OM103" s="54"/>
      <c r="ON103" s="54"/>
      <c r="OO103" s="54"/>
      <c r="OP103" s="54"/>
      <c r="OQ103" s="54"/>
      <c r="OR103" s="54"/>
      <c r="OS103" s="54"/>
      <c r="OT103" s="54"/>
      <c r="OU103" s="54"/>
      <c r="OV103" s="54"/>
      <c r="OW103" s="54"/>
      <c r="OX103" s="54"/>
      <c r="OY103" s="54"/>
      <c r="OZ103" s="54"/>
      <c r="PA103" s="54"/>
      <c r="PB103" s="54"/>
      <c r="PC103" s="54"/>
      <c r="PD103" s="54"/>
      <c r="PE103" s="54"/>
      <c r="PF103" s="54"/>
      <c r="PG103" s="54"/>
      <c r="PH103" s="54"/>
      <c r="PI103" s="54"/>
      <c r="PJ103" s="54"/>
      <c r="PK103" s="54"/>
      <c r="PL103" s="54"/>
      <c r="PM103" s="54"/>
      <c r="PN103" s="54"/>
      <c r="PO103" s="54"/>
      <c r="PP103" s="54"/>
      <c r="PQ103" s="54"/>
      <c r="PR103" s="54"/>
      <c r="PS103" s="54"/>
      <c r="PT103" s="54"/>
      <c r="PU103" s="54"/>
      <c r="PV103" s="54"/>
      <c r="PW103" s="54"/>
      <c r="PX103" s="54"/>
      <c r="PY103" s="54"/>
      <c r="PZ103" s="54"/>
      <c r="QA103" s="54"/>
      <c r="QB103" s="54"/>
      <c r="QC103" s="54"/>
      <c r="QD103" s="54"/>
      <c r="QE103" s="54"/>
      <c r="QF103" s="54"/>
      <c r="QG103" s="54"/>
      <c r="QH103" s="54"/>
      <c r="QI103" s="54"/>
      <c r="QJ103" s="54"/>
      <c r="QK103" s="54"/>
      <c r="QL103" s="54"/>
      <c r="QM103" s="54"/>
      <c r="QN103" s="54"/>
      <c r="QO103" s="54"/>
      <c r="QP103" s="54"/>
      <c r="QQ103" s="54"/>
      <c r="QR103" s="54"/>
      <c r="QS103" s="54"/>
      <c r="QT103" s="54"/>
      <c r="QU103" s="54"/>
      <c r="QV103" s="54"/>
      <c r="QW103" s="54"/>
      <c r="QX103" s="54"/>
      <c r="QY103" s="54"/>
      <c r="QZ103" s="54"/>
      <c r="RA103" s="54"/>
      <c r="RB103" s="54"/>
      <c r="RC103" s="54"/>
      <c r="RD103" s="54"/>
      <c r="RE103" s="54"/>
      <c r="RF103" s="54"/>
      <c r="RG103" s="54"/>
      <c r="RH103" s="54"/>
      <c r="RI103" s="54"/>
      <c r="RJ103" s="54"/>
      <c r="RK103" s="54"/>
      <c r="RL103" s="54"/>
      <c r="RM103" s="54"/>
      <c r="RN103" s="54"/>
      <c r="RO103" s="54"/>
      <c r="RP103" s="54"/>
      <c r="RQ103" s="54"/>
      <c r="RR103" s="54"/>
      <c r="RS103" s="54"/>
      <c r="RT103" s="54"/>
      <c r="RU103" s="54"/>
      <c r="RV103" s="54"/>
      <c r="RW103" s="54"/>
      <c r="RX103" s="54"/>
      <c r="RY103" s="54"/>
      <c r="RZ103" s="54"/>
      <c r="SA103" s="54"/>
      <c r="SB103" s="54"/>
      <c r="SC103" s="54"/>
      <c r="SD103" s="54"/>
      <c r="SE103" s="54"/>
      <c r="SF103" s="54"/>
      <c r="SG103" s="54"/>
      <c r="SH103" s="54"/>
      <c r="SI103" s="54"/>
      <c r="SJ103" s="54"/>
      <c r="SK103" s="54"/>
      <c r="SL103" s="54"/>
      <c r="SM103" s="54"/>
      <c r="SN103" s="54"/>
      <c r="SO103" s="54"/>
      <c r="SP103" s="54"/>
      <c r="SQ103" s="54"/>
      <c r="SR103" s="54"/>
      <c r="SS103" s="54"/>
      <c r="ST103" s="54"/>
      <c r="SU103" s="54"/>
      <c r="SV103" s="54"/>
      <c r="SW103" s="54"/>
      <c r="SX103" s="54"/>
      <c r="SY103" s="54"/>
      <c r="SZ103" s="54"/>
      <c r="TA103" s="54"/>
      <c r="TB103" s="54"/>
      <c r="TC103" s="54"/>
      <c r="TD103" s="54"/>
      <c r="TE103" s="54"/>
      <c r="TF103" s="54"/>
      <c r="TG103" s="54"/>
      <c r="TH103" s="54"/>
      <c r="TI103" s="54"/>
      <c r="TJ103" s="54"/>
      <c r="TK103" s="54"/>
      <c r="TL103" s="54"/>
      <c r="TM103" s="54"/>
      <c r="TN103" s="54"/>
      <c r="TO103" s="54"/>
      <c r="TP103" s="54"/>
      <c r="TQ103" s="54"/>
      <c r="TR103" s="54"/>
      <c r="TS103" s="54"/>
      <c r="TT103" s="54"/>
      <c r="TU103" s="54"/>
      <c r="TV103" s="54"/>
      <c r="TW103" s="54"/>
      <c r="TX103" s="54"/>
      <c r="TY103" s="54"/>
      <c r="TZ103" s="54"/>
      <c r="UA103" s="54"/>
      <c r="UB103" s="54"/>
      <c r="UC103" s="54"/>
      <c r="UD103" s="54"/>
      <c r="UE103" s="54"/>
      <c r="UF103" s="54"/>
      <c r="UG103" s="54"/>
      <c r="UH103" s="54"/>
      <c r="UI103" s="54"/>
      <c r="UJ103" s="54"/>
      <c r="UK103" s="54"/>
      <c r="UL103" s="54"/>
      <c r="UM103" s="54"/>
      <c r="UN103" s="54"/>
      <c r="UO103" s="54"/>
      <c r="UP103" s="54"/>
      <c r="UQ103" s="54"/>
      <c r="UR103" s="54"/>
      <c r="US103" s="54"/>
      <c r="UT103" s="54"/>
      <c r="UU103" s="54"/>
      <c r="UV103" s="54"/>
      <c r="UW103" s="54"/>
      <c r="UX103" s="54"/>
      <c r="UY103" s="54"/>
      <c r="UZ103" s="54"/>
      <c r="VA103" s="54"/>
      <c r="VB103" s="54"/>
      <c r="VC103" s="54"/>
      <c r="VD103" s="54"/>
      <c r="VE103" s="54"/>
      <c r="VF103" s="54"/>
      <c r="VG103" s="54"/>
      <c r="VH103" s="54"/>
      <c r="VI103" s="54"/>
      <c r="VJ103" s="54"/>
      <c r="VK103" s="54"/>
      <c r="VL103" s="54"/>
      <c r="VM103" s="54"/>
      <c r="VN103" s="54"/>
      <c r="VO103" s="54"/>
      <c r="VP103" s="54"/>
      <c r="VQ103" s="54"/>
      <c r="VR103" s="54"/>
      <c r="VS103" s="54"/>
      <c r="VT103" s="54"/>
      <c r="VU103" s="54"/>
      <c r="VV103" s="54"/>
      <c r="VW103" s="54"/>
      <c r="VX103" s="54"/>
      <c r="VY103" s="54"/>
      <c r="VZ103" s="54"/>
      <c r="WA103" s="54"/>
      <c r="WB103" s="54"/>
      <c r="WC103" s="54"/>
      <c r="WD103" s="54"/>
      <c r="WE103" s="54"/>
      <c r="WF103" s="54"/>
      <c r="WG103" s="54"/>
      <c r="WH103" s="54"/>
      <c r="WI103" s="54"/>
      <c r="WJ103" s="54"/>
      <c r="WK103" s="54"/>
      <c r="WL103" s="54"/>
      <c r="WM103" s="54"/>
      <c r="WN103" s="54"/>
      <c r="WO103" s="54"/>
      <c r="WP103" s="54"/>
      <c r="WQ103" s="54"/>
      <c r="WR103" s="54"/>
      <c r="WS103" s="54"/>
      <c r="WT103" s="54"/>
      <c r="WU103" s="54"/>
      <c r="WV103" s="54"/>
      <c r="WW103" s="54"/>
      <c r="WX103" s="54"/>
      <c r="WY103" s="54"/>
      <c r="WZ103" s="54"/>
      <c r="XA103" s="54"/>
      <c r="XB103" s="54"/>
      <c r="XC103" s="54"/>
      <c r="XD103" s="54"/>
      <c r="XE103" s="54"/>
      <c r="XF103" s="54"/>
      <c r="XG103" s="54"/>
      <c r="XH103" s="54"/>
      <c r="XI103" s="54"/>
      <c r="XJ103" s="54"/>
      <c r="XK103" s="54"/>
      <c r="XL103" s="54"/>
      <c r="XM103" s="54"/>
      <c r="XN103" s="54"/>
      <c r="XO103" s="54"/>
      <c r="XP103" s="54"/>
      <c r="XQ103" s="54"/>
      <c r="XR103" s="54"/>
      <c r="XS103" s="54"/>
      <c r="XT103" s="54"/>
      <c r="XU103" s="54"/>
      <c r="XV103" s="54"/>
      <c r="XW103" s="54"/>
      <c r="XX103" s="54"/>
      <c r="XY103" s="54"/>
      <c r="XZ103" s="54"/>
      <c r="YA103" s="54"/>
      <c r="YB103" s="54"/>
      <c r="YC103" s="54"/>
      <c r="YD103" s="54"/>
      <c r="YE103" s="54"/>
      <c r="YF103" s="54"/>
      <c r="YG103" s="54"/>
      <c r="YH103" s="54"/>
      <c r="YI103" s="54"/>
      <c r="YJ103" s="54"/>
      <c r="YK103" s="54"/>
      <c r="YL103" s="54"/>
      <c r="YM103" s="54"/>
      <c r="YN103" s="54"/>
      <c r="YO103" s="54"/>
      <c r="YP103" s="54"/>
      <c r="YQ103" s="54"/>
      <c r="YR103" s="54"/>
      <c r="YS103" s="54"/>
      <c r="YT103" s="54"/>
      <c r="YU103" s="54"/>
      <c r="YV103" s="54"/>
      <c r="YW103" s="54"/>
      <c r="YX103" s="54"/>
      <c r="YY103" s="54"/>
      <c r="YZ103" s="54"/>
      <c r="ZA103" s="54"/>
      <c r="ZB103" s="54"/>
      <c r="ZC103" s="54"/>
      <c r="ZD103" s="54"/>
      <c r="ZE103" s="54"/>
      <c r="ZF103" s="54"/>
      <c r="ZG103" s="54"/>
      <c r="ZH103" s="54"/>
      <c r="ZI103" s="54"/>
      <c r="ZJ103" s="54"/>
      <c r="ZK103" s="54"/>
      <c r="ZL103" s="54"/>
      <c r="ZM103" s="54"/>
      <c r="ZN103" s="54"/>
      <c r="ZO103" s="54"/>
      <c r="ZP103" s="54"/>
      <c r="ZQ103" s="54"/>
      <c r="ZR103" s="54"/>
      <c r="ZS103" s="54"/>
      <c r="ZT103" s="54"/>
      <c r="ZU103" s="54"/>
      <c r="ZV103" s="54"/>
      <c r="ZW103" s="54"/>
      <c r="ZX103" s="54"/>
      <c r="ZY103" s="54"/>
      <c r="ZZ103" s="54"/>
      <c r="AAA103" s="54"/>
      <c r="AAB103" s="54"/>
      <c r="AAC103" s="54"/>
      <c r="AAD103" s="54"/>
      <c r="AAE103" s="54"/>
      <c r="AAF103" s="54"/>
      <c r="AAG103" s="54"/>
      <c r="AAH103" s="54"/>
      <c r="AAI103" s="54"/>
      <c r="AAJ103" s="54"/>
      <c r="AAK103" s="54"/>
      <c r="AAL103" s="54"/>
      <c r="AAM103" s="54"/>
      <c r="AAN103" s="54"/>
      <c r="AAO103" s="54"/>
      <c r="AAP103" s="54"/>
      <c r="AAQ103" s="54"/>
      <c r="AAR103" s="54"/>
      <c r="AAS103" s="54"/>
      <c r="AAT103" s="54"/>
      <c r="AAU103" s="54"/>
      <c r="AAV103" s="54"/>
      <c r="AAW103" s="54"/>
      <c r="AAX103" s="54"/>
      <c r="AAY103" s="54"/>
      <c r="AAZ103" s="54"/>
      <c r="ABA103" s="54"/>
      <c r="ABB103" s="54"/>
      <c r="ABC103" s="54"/>
      <c r="ABD103" s="54"/>
      <c r="ABE103" s="54"/>
      <c r="ABF103" s="54"/>
      <c r="ABG103" s="54"/>
      <c r="ABH103" s="54"/>
      <c r="ABI103" s="54"/>
      <c r="ABJ103" s="54"/>
      <c r="ABK103" s="54"/>
      <c r="ABL103" s="54"/>
      <c r="ABM103" s="54"/>
      <c r="ABN103" s="54"/>
      <c r="ABO103" s="54"/>
      <c r="ABP103" s="54"/>
      <c r="ABQ103" s="54"/>
      <c r="ABR103" s="54"/>
      <c r="ABS103" s="54"/>
      <c r="ABT103" s="54"/>
      <c r="ABU103" s="54"/>
      <c r="ABV103" s="54"/>
      <c r="ABW103" s="54"/>
      <c r="ABX103" s="54"/>
      <c r="ABY103" s="54"/>
      <c r="ABZ103" s="54"/>
      <c r="ACA103" s="54"/>
      <c r="ACB103" s="54"/>
      <c r="ACC103" s="54"/>
      <c r="ACD103" s="54"/>
      <c r="ACE103" s="54"/>
      <c r="ACF103" s="54"/>
      <c r="ACG103" s="54"/>
      <c r="ACH103" s="54"/>
      <c r="ACI103" s="54"/>
      <c r="ACJ103" s="54"/>
      <c r="ACK103" s="54"/>
      <c r="ACL103" s="54"/>
      <c r="ACM103" s="54"/>
      <c r="ACN103" s="54"/>
      <c r="ACO103" s="54"/>
      <c r="ACP103" s="54"/>
      <c r="ACQ103" s="54"/>
      <c r="ACR103" s="54"/>
      <c r="ACS103" s="54"/>
      <c r="ACT103" s="54"/>
      <c r="ACU103" s="54"/>
      <c r="ACV103" s="54"/>
      <c r="ACW103" s="54"/>
      <c r="ACX103" s="54"/>
      <c r="ACY103" s="54"/>
      <c r="ACZ103" s="54"/>
      <c r="ADA103" s="54"/>
      <c r="ADB103" s="54"/>
      <c r="ADC103" s="54"/>
      <c r="ADD103" s="54"/>
      <c r="ADE103" s="54"/>
      <c r="ADF103" s="54"/>
      <c r="ADG103" s="54"/>
      <c r="ADH103" s="54"/>
      <c r="ADI103" s="54"/>
      <c r="ADJ103" s="54"/>
      <c r="ADK103" s="54"/>
      <c r="ADL103" s="54"/>
      <c r="ADM103" s="54"/>
      <c r="ADN103" s="54"/>
      <c r="ADO103" s="54"/>
      <c r="ADP103" s="54"/>
      <c r="ADQ103" s="54"/>
      <c r="ADR103" s="54"/>
      <c r="ADS103" s="54"/>
      <c r="ADT103" s="54"/>
      <c r="ADU103" s="54"/>
      <c r="ADV103" s="54"/>
      <c r="ADW103" s="54"/>
      <c r="ADX103" s="54"/>
      <c r="ADY103" s="54"/>
      <c r="ADZ103" s="54"/>
      <c r="AEA103" s="54"/>
      <c r="AEB103" s="54"/>
      <c r="AEC103" s="54"/>
      <c r="AED103" s="54"/>
      <c r="AEE103" s="54"/>
      <c r="AEF103" s="54"/>
      <c r="AEG103" s="54"/>
      <c r="AEH103" s="54"/>
      <c r="AEI103" s="54"/>
      <c r="AEJ103" s="54"/>
      <c r="AEK103" s="54"/>
      <c r="AEL103" s="54"/>
      <c r="AEM103" s="54"/>
      <c r="AEN103" s="54"/>
      <c r="AEO103" s="54"/>
      <c r="AEP103" s="54"/>
      <c r="AEQ103" s="54"/>
      <c r="AER103" s="54"/>
      <c r="AES103" s="54"/>
      <c r="AET103" s="54"/>
      <c r="AEU103" s="54"/>
      <c r="AEV103" s="54"/>
      <c r="AEW103" s="54"/>
      <c r="AEX103" s="54"/>
      <c r="AEY103" s="54"/>
      <c r="AEZ103" s="54"/>
      <c r="AFA103" s="54"/>
      <c r="AFB103" s="54"/>
      <c r="AFC103" s="54"/>
      <c r="AFD103" s="54"/>
      <c r="AFE103" s="54"/>
      <c r="AFF103" s="54"/>
      <c r="AFG103" s="54"/>
      <c r="AFH103" s="54"/>
      <c r="AFI103" s="54"/>
      <c r="AFJ103" s="54"/>
      <c r="AFK103" s="54"/>
      <c r="AFL103" s="54"/>
      <c r="AFM103" s="54"/>
      <c r="AFN103" s="54"/>
      <c r="AFO103" s="54"/>
      <c r="AFP103" s="54"/>
      <c r="AFQ103" s="54"/>
      <c r="AFR103" s="54"/>
      <c r="AFS103" s="54"/>
      <c r="AFT103" s="54"/>
      <c r="AFU103" s="55"/>
      <c r="AFV103" s="55"/>
      <c r="AFW103" s="55"/>
      <c r="AFX103" s="55"/>
      <c r="AFY103" s="55"/>
      <c r="AFZ103" s="55"/>
      <c r="AGA103" s="55"/>
      <c r="AGB103" s="55"/>
      <c r="AGC103" s="55"/>
      <c r="AGD103" s="55"/>
      <c r="AGE103" s="55"/>
      <c r="AGF103" s="55"/>
      <c r="AGG103" s="55"/>
      <c r="AGH103" s="55"/>
      <c r="AGI103" s="55"/>
      <c r="AGJ103" s="55"/>
      <c r="AGK103" s="55"/>
      <c r="AGL103" s="55"/>
      <c r="AGM103" s="55"/>
      <c r="AGN103" s="55"/>
      <c r="AGO103" s="55"/>
      <c r="AGP103" s="55"/>
      <c r="AGQ103" s="55"/>
      <c r="AGR103" s="55"/>
      <c r="AGS103" s="55"/>
      <c r="AGT103" s="55"/>
      <c r="AGU103" s="55"/>
      <c r="AGV103" s="55"/>
      <c r="AGW103" s="55"/>
      <c r="AGX103" s="55"/>
      <c r="AGY103" s="55"/>
      <c r="AGZ103" s="55"/>
      <c r="AHA103" s="55"/>
      <c r="AHB103" s="55"/>
      <c r="AHC103" s="55"/>
      <c r="AHD103" s="55"/>
      <c r="AHE103" s="55"/>
      <c r="AHF103" s="55"/>
      <c r="AHG103" s="55"/>
      <c r="AHH103" s="55"/>
      <c r="AHI103" s="55"/>
      <c r="AHJ103" s="55"/>
      <c r="AHK103" s="55"/>
      <c r="AHL103" s="55"/>
      <c r="AHM103" s="55"/>
      <c r="AHN103" s="55"/>
      <c r="AHO103" s="55"/>
      <c r="AHP103" s="55"/>
      <c r="AHQ103" s="55"/>
      <c r="AHR103" s="55"/>
      <c r="AHS103" s="55"/>
      <c r="AHT103" s="55"/>
      <c r="AHU103" s="55"/>
      <c r="AHV103" s="55"/>
      <c r="AHW103" s="55"/>
      <c r="AHX103" s="55"/>
      <c r="AHY103" s="55"/>
      <c r="AHZ103" s="55"/>
      <c r="AIA103" s="55"/>
      <c r="AIB103" s="55"/>
      <c r="AIC103" s="55"/>
      <c r="AID103" s="55"/>
      <c r="AIE103" s="55"/>
      <c r="AIF103" s="55"/>
      <c r="AIG103" s="55"/>
      <c r="AIH103" s="55"/>
      <c r="AII103" s="55"/>
      <c r="AIJ103" s="55"/>
      <c r="AIK103" s="55"/>
      <c r="AIL103" s="55"/>
      <c r="AIM103" s="55"/>
      <c r="AIN103" s="55"/>
      <c r="AIO103" s="55"/>
      <c r="AIP103" s="55"/>
      <c r="AIQ103" s="55"/>
      <c r="AIR103" s="55"/>
      <c r="AIS103" s="55"/>
      <c r="AIT103" s="55"/>
      <c r="AIU103" s="55"/>
      <c r="AIV103" s="55"/>
      <c r="AIW103" s="55"/>
      <c r="AIX103" s="55"/>
      <c r="AIY103" s="55"/>
      <c r="AIZ103" s="55"/>
      <c r="AJA103" s="55"/>
      <c r="AJB103" s="55"/>
      <c r="AJC103" s="55"/>
      <c r="AJD103" s="55"/>
      <c r="AJE103" s="55"/>
      <c r="AJF103" s="55"/>
      <c r="AJG103" s="55"/>
      <c r="AJH103" s="55"/>
      <c r="AJI103" s="55"/>
      <c r="AJJ103" s="55"/>
      <c r="AJK103" s="55"/>
      <c r="AJL103" s="55"/>
      <c r="AJM103" s="55"/>
      <c r="AJN103" s="55"/>
      <c r="AJO103" s="55"/>
      <c r="AJP103" s="55"/>
      <c r="AJQ103" s="55"/>
      <c r="AJR103" s="55"/>
      <c r="AJS103" s="55"/>
      <c r="AJT103" s="55"/>
      <c r="AJU103" s="55"/>
      <c r="AJV103" s="55"/>
      <c r="AJW103" s="55"/>
      <c r="AJX103" s="55"/>
      <c r="AJY103" s="55"/>
      <c r="AJZ103" s="55"/>
      <c r="AKA103" s="55"/>
      <c r="AKB103" s="55"/>
      <c r="AKC103" s="55"/>
      <c r="AKD103" s="55"/>
      <c r="AKE103" s="55"/>
      <c r="AKF103" s="55"/>
      <c r="AKG103" s="55"/>
      <c r="AKH103" s="55"/>
      <c r="AKI103" s="55"/>
      <c r="AKJ103" s="55"/>
      <c r="AKK103" s="55"/>
      <c r="AKL103" s="55"/>
      <c r="AKM103" s="55"/>
      <c r="AKN103" s="55"/>
      <c r="AKO103" s="55"/>
      <c r="AKP103" s="55"/>
      <c r="AKQ103" s="55"/>
      <c r="AKR103" s="55"/>
      <c r="AKS103" s="55"/>
      <c r="AKT103" s="55"/>
      <c r="AKU103" s="55"/>
      <c r="AKV103" s="55"/>
      <c r="AKW103" s="55"/>
      <c r="AKX103" s="55"/>
      <c r="AKY103" s="55"/>
      <c r="AKZ103" s="55"/>
      <c r="ALA103" s="55"/>
      <c r="ALB103" s="55"/>
      <c r="ALC103" s="55"/>
      <c r="ALD103" s="55"/>
      <c r="ALE103" s="55"/>
      <c r="ALF103" s="55"/>
      <c r="ALG103" s="55"/>
      <c r="ALH103" s="55"/>
      <c r="ALI103" s="55"/>
      <c r="ALJ103" s="55"/>
      <c r="ALK103" s="55"/>
      <c r="ALL103" s="55"/>
      <c r="ALM103" s="55"/>
      <c r="ALN103" s="55"/>
      <c r="ALO103" s="55"/>
      <c r="ALP103" s="55"/>
      <c r="ALQ103" s="55"/>
      <c r="ALR103" s="55"/>
      <c r="ALS103" s="55"/>
      <c r="ALT103" s="55"/>
      <c r="ALU103" s="55"/>
      <c r="ALV103" s="55"/>
      <c r="ALW103" s="55"/>
      <c r="ALX103" s="55"/>
      <c r="ALY103" s="55"/>
      <c r="ALZ103" s="55"/>
      <c r="AMA103" s="55"/>
      <c r="AMB103" s="55"/>
      <c r="AMC103" s="55"/>
      <c r="AMD103" s="55"/>
      <c r="AME103" s="55"/>
      <c r="AMF103" s="55"/>
      <c r="AMG103" s="55"/>
      <c r="AMH103" s="55"/>
      <c r="AMI103" s="55"/>
      <c r="AMJ103" s="55"/>
      <c r="AMK103" s="55"/>
    </row>
    <row r="104" spans="1:1025" s="56" customFormat="1" ht="25.5" x14ac:dyDescent="0.25">
      <c r="A104" s="39" t="s">
        <v>153</v>
      </c>
      <c r="B104" s="36" t="s">
        <v>154</v>
      </c>
      <c r="C104" s="36" t="s">
        <v>107</v>
      </c>
      <c r="D104" s="57" t="s">
        <v>108</v>
      </c>
      <c r="E104" s="64">
        <f t="shared" si="162"/>
        <v>0</v>
      </c>
      <c r="F104" s="64">
        <f t="shared" si="163"/>
        <v>26.843876432000005</v>
      </c>
      <c r="G104" s="64">
        <f t="shared" si="164"/>
        <v>2.23</v>
      </c>
      <c r="H104" s="64">
        <f t="shared" si="165"/>
        <v>0</v>
      </c>
      <c r="I104" s="64">
        <f t="shared" si="166"/>
        <v>18.517000000000003</v>
      </c>
      <c r="J104" s="64">
        <f t="shared" si="167"/>
        <v>0</v>
      </c>
      <c r="K104" s="64">
        <f t="shared" si="168"/>
        <v>0</v>
      </c>
      <c r="L104" s="64">
        <f t="shared" si="169"/>
        <v>0</v>
      </c>
      <c r="M104" s="64">
        <f t="shared" ref="M104:AR104" si="196">SUM(M105,M113,M118)</f>
        <v>0</v>
      </c>
      <c r="N104" s="64">
        <f t="shared" si="196"/>
        <v>0</v>
      </c>
      <c r="O104" s="64">
        <f t="shared" si="196"/>
        <v>0</v>
      </c>
      <c r="P104" s="64">
        <f t="shared" si="196"/>
        <v>0</v>
      </c>
      <c r="Q104" s="64">
        <f t="shared" si="196"/>
        <v>0</v>
      </c>
      <c r="R104" s="64">
        <f t="shared" si="196"/>
        <v>0</v>
      </c>
      <c r="S104" s="64">
        <f t="shared" si="196"/>
        <v>0</v>
      </c>
      <c r="T104" s="64">
        <f t="shared" si="196"/>
        <v>0</v>
      </c>
      <c r="U104" s="64">
        <f t="shared" si="196"/>
        <v>0</v>
      </c>
      <c r="V104" s="64">
        <f t="shared" si="196"/>
        <v>0</v>
      </c>
      <c r="W104" s="64">
        <f t="shared" si="196"/>
        <v>0</v>
      </c>
      <c r="X104" s="64">
        <f t="shared" si="196"/>
        <v>0</v>
      </c>
      <c r="Y104" s="64">
        <f t="shared" si="196"/>
        <v>0</v>
      </c>
      <c r="Z104" s="64">
        <f t="shared" si="196"/>
        <v>0</v>
      </c>
      <c r="AA104" s="64">
        <f t="shared" si="196"/>
        <v>0</v>
      </c>
      <c r="AB104" s="64">
        <f t="shared" si="196"/>
        <v>0</v>
      </c>
      <c r="AC104" s="64">
        <f t="shared" si="196"/>
        <v>0</v>
      </c>
      <c r="AD104" s="64">
        <f t="shared" si="196"/>
        <v>0</v>
      </c>
      <c r="AE104" s="64">
        <f t="shared" si="196"/>
        <v>0</v>
      </c>
      <c r="AF104" s="64">
        <f t="shared" si="196"/>
        <v>0</v>
      </c>
      <c r="AG104" s="64">
        <f t="shared" si="196"/>
        <v>0</v>
      </c>
      <c r="AH104" s="64">
        <f t="shared" si="196"/>
        <v>0</v>
      </c>
      <c r="AI104" s="64">
        <f t="shared" si="196"/>
        <v>0</v>
      </c>
      <c r="AJ104" s="64">
        <f t="shared" si="196"/>
        <v>0</v>
      </c>
      <c r="AK104" s="64">
        <f t="shared" si="196"/>
        <v>0</v>
      </c>
      <c r="AL104" s="64">
        <f t="shared" si="196"/>
        <v>26.843876432000005</v>
      </c>
      <c r="AM104" s="64">
        <f t="shared" si="196"/>
        <v>2.23</v>
      </c>
      <c r="AN104" s="64">
        <f t="shared" si="196"/>
        <v>0</v>
      </c>
      <c r="AO104" s="64">
        <f t="shared" si="196"/>
        <v>18.517000000000003</v>
      </c>
      <c r="AP104" s="64">
        <f t="shared" si="196"/>
        <v>0</v>
      </c>
      <c r="AQ104" s="64">
        <f t="shared" si="196"/>
        <v>0</v>
      </c>
      <c r="AR104" s="64">
        <f t="shared" si="196"/>
        <v>0</v>
      </c>
      <c r="AS104" s="64">
        <f t="shared" si="171"/>
        <v>0</v>
      </c>
      <c r="AT104" s="64">
        <f t="shared" si="172"/>
        <v>0</v>
      </c>
      <c r="AU104" s="64">
        <f t="shared" si="173"/>
        <v>0</v>
      </c>
      <c r="AV104" s="64">
        <f t="shared" si="174"/>
        <v>0</v>
      </c>
      <c r="AW104" s="64">
        <f t="shared" si="175"/>
        <v>0</v>
      </c>
      <c r="AX104" s="64">
        <f t="shared" si="176"/>
        <v>0</v>
      </c>
      <c r="AY104" s="64">
        <f t="shared" si="177"/>
        <v>0</v>
      </c>
      <c r="AZ104" s="64">
        <f t="shared" si="178"/>
        <v>0</v>
      </c>
      <c r="BA104" s="64">
        <f t="shared" ref="BA104:BH104" si="197">SUM(BA105,BA113,BA118)</f>
        <v>0</v>
      </c>
      <c r="BB104" s="64">
        <f t="shared" si="197"/>
        <v>0</v>
      </c>
      <c r="BC104" s="64">
        <f t="shared" si="197"/>
        <v>0</v>
      </c>
      <c r="BD104" s="64">
        <f t="shared" si="197"/>
        <v>0</v>
      </c>
      <c r="BE104" s="64">
        <f t="shared" si="197"/>
        <v>0</v>
      </c>
      <c r="BF104" s="64">
        <f t="shared" si="197"/>
        <v>0</v>
      </c>
      <c r="BG104" s="64">
        <f t="shared" si="197"/>
        <v>0</v>
      </c>
      <c r="BH104" s="64">
        <f t="shared" si="197"/>
        <v>0</v>
      </c>
      <c r="BI104" s="75">
        <f>SUM(BI105,BI113,BI118)</f>
        <v>0</v>
      </c>
      <c r="BJ104" s="75">
        <f t="shared" ref="BJ104:CF104" si="198">SUM(BJ105,BJ113,BJ118)</f>
        <v>0</v>
      </c>
      <c r="BK104" s="75">
        <f t="shared" si="198"/>
        <v>0</v>
      </c>
      <c r="BL104" s="75">
        <f t="shared" si="198"/>
        <v>0</v>
      </c>
      <c r="BM104" s="75">
        <f t="shared" si="198"/>
        <v>0</v>
      </c>
      <c r="BN104" s="75">
        <f t="shared" si="198"/>
        <v>0</v>
      </c>
      <c r="BO104" s="75">
        <f t="shared" si="198"/>
        <v>0</v>
      </c>
      <c r="BP104" s="75">
        <f t="shared" si="198"/>
        <v>0</v>
      </c>
      <c r="BQ104" s="64">
        <f t="shared" si="198"/>
        <v>0</v>
      </c>
      <c r="BR104" s="64">
        <f t="shared" si="198"/>
        <v>0</v>
      </c>
      <c r="BS104" s="64">
        <f t="shared" si="198"/>
        <v>0</v>
      </c>
      <c r="BT104" s="64">
        <f t="shared" si="198"/>
        <v>0</v>
      </c>
      <c r="BU104" s="64">
        <f t="shared" si="198"/>
        <v>0</v>
      </c>
      <c r="BV104" s="64">
        <f t="shared" si="198"/>
        <v>0</v>
      </c>
      <c r="BW104" s="64">
        <f t="shared" si="198"/>
        <v>0</v>
      </c>
      <c r="BX104" s="64">
        <f t="shared" si="198"/>
        <v>0</v>
      </c>
      <c r="BY104" s="64">
        <f t="shared" si="198"/>
        <v>0</v>
      </c>
      <c r="BZ104" s="64">
        <f t="shared" si="198"/>
        <v>0</v>
      </c>
      <c r="CA104" s="64">
        <f t="shared" si="198"/>
        <v>0</v>
      </c>
      <c r="CB104" s="64">
        <f t="shared" si="198"/>
        <v>0</v>
      </c>
      <c r="CC104" s="64">
        <f t="shared" si="198"/>
        <v>0</v>
      </c>
      <c r="CD104" s="64">
        <f t="shared" si="198"/>
        <v>0</v>
      </c>
      <c r="CE104" s="64">
        <f t="shared" si="198"/>
        <v>0</v>
      </c>
      <c r="CF104" s="64">
        <f t="shared" si="198"/>
        <v>0</v>
      </c>
      <c r="CG104" s="64" t="s">
        <v>108</v>
      </c>
      <c r="CH104" s="64" t="s">
        <v>108</v>
      </c>
      <c r="CI104" s="64">
        <f t="shared" si="155"/>
        <v>-26.843876432000005</v>
      </c>
      <c r="CJ104" s="64" t="s">
        <v>108</v>
      </c>
      <c r="CK104" s="57" t="s">
        <v>108</v>
      </c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4"/>
      <c r="EA104" s="54"/>
      <c r="EB104" s="54"/>
      <c r="EC104" s="54"/>
      <c r="ED104" s="54"/>
      <c r="EE104" s="54"/>
      <c r="EF104" s="54"/>
      <c r="EG104" s="54"/>
      <c r="EH104" s="54"/>
      <c r="EI104" s="54"/>
      <c r="EJ104" s="54"/>
      <c r="EK104" s="54"/>
      <c r="EL104" s="54"/>
      <c r="EM104" s="54"/>
      <c r="EN104" s="54"/>
      <c r="EO104" s="54"/>
      <c r="EP104" s="54"/>
      <c r="EQ104" s="54"/>
      <c r="ER104" s="54"/>
      <c r="ES104" s="54"/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54"/>
      <c r="FH104" s="54"/>
      <c r="FI104" s="54"/>
      <c r="FJ104" s="54"/>
      <c r="FK104" s="54"/>
      <c r="FL104" s="54"/>
      <c r="FM104" s="54"/>
      <c r="FN104" s="54"/>
      <c r="FO104" s="54"/>
      <c r="FP104" s="54"/>
      <c r="FQ104" s="54"/>
      <c r="FR104" s="54"/>
      <c r="FS104" s="54"/>
      <c r="FT104" s="54"/>
      <c r="FU104" s="54"/>
      <c r="FV104" s="54"/>
      <c r="FW104" s="54"/>
      <c r="FX104" s="54"/>
      <c r="FY104" s="54"/>
      <c r="FZ104" s="54"/>
      <c r="GA104" s="54"/>
      <c r="GB104" s="54"/>
      <c r="GC104" s="54"/>
      <c r="GD104" s="54"/>
      <c r="GE104" s="54"/>
      <c r="GF104" s="54"/>
      <c r="GG104" s="54"/>
      <c r="GH104" s="54"/>
      <c r="GI104" s="54"/>
      <c r="GJ104" s="54"/>
      <c r="GK104" s="54"/>
      <c r="GL104" s="54"/>
      <c r="GM104" s="54"/>
      <c r="GN104" s="54"/>
      <c r="GO104" s="54"/>
      <c r="GP104" s="54"/>
      <c r="GQ104" s="54"/>
      <c r="GR104" s="54"/>
      <c r="GS104" s="54"/>
      <c r="GT104" s="54"/>
      <c r="GU104" s="54"/>
      <c r="GV104" s="54"/>
      <c r="GW104" s="54"/>
      <c r="GX104" s="54"/>
      <c r="GY104" s="54"/>
      <c r="GZ104" s="54"/>
      <c r="HA104" s="54"/>
      <c r="HB104" s="54"/>
      <c r="HC104" s="54"/>
      <c r="HD104" s="54"/>
      <c r="HE104" s="54"/>
      <c r="HF104" s="54"/>
      <c r="HG104" s="54"/>
      <c r="HH104" s="54"/>
      <c r="HI104" s="54"/>
      <c r="HJ104" s="54"/>
      <c r="HK104" s="54"/>
      <c r="HL104" s="54"/>
      <c r="HM104" s="54"/>
      <c r="HN104" s="54"/>
      <c r="HO104" s="54"/>
      <c r="HP104" s="54"/>
      <c r="HQ104" s="54"/>
      <c r="HR104" s="54"/>
      <c r="HS104" s="54"/>
      <c r="HT104" s="54"/>
      <c r="HU104" s="54"/>
      <c r="HV104" s="54"/>
      <c r="HW104" s="54"/>
      <c r="HX104" s="54"/>
      <c r="HY104" s="54"/>
      <c r="HZ104" s="54"/>
      <c r="IA104" s="54"/>
      <c r="IB104" s="54"/>
      <c r="IC104" s="54"/>
      <c r="ID104" s="54"/>
      <c r="IE104" s="54"/>
      <c r="IF104" s="54"/>
      <c r="IG104" s="54"/>
      <c r="IH104" s="54"/>
      <c r="II104" s="54"/>
      <c r="IJ104" s="54"/>
      <c r="IK104" s="54"/>
      <c r="IL104" s="54"/>
      <c r="IM104" s="54"/>
      <c r="IN104" s="54"/>
      <c r="IO104" s="54"/>
      <c r="IP104" s="54"/>
      <c r="IQ104" s="54"/>
      <c r="IR104" s="54"/>
      <c r="IS104" s="54"/>
      <c r="IT104" s="54"/>
      <c r="IU104" s="54"/>
      <c r="IV104" s="54"/>
      <c r="IW104" s="54"/>
      <c r="IX104" s="54"/>
      <c r="IY104" s="54"/>
      <c r="IZ104" s="54"/>
      <c r="JA104" s="54"/>
      <c r="JB104" s="54"/>
      <c r="JC104" s="54"/>
      <c r="JD104" s="54"/>
      <c r="JE104" s="54"/>
      <c r="JF104" s="54"/>
      <c r="JG104" s="54"/>
      <c r="JH104" s="54"/>
      <c r="JI104" s="54"/>
      <c r="JJ104" s="54"/>
      <c r="JK104" s="54"/>
      <c r="JL104" s="54"/>
      <c r="JM104" s="54"/>
      <c r="JN104" s="54"/>
      <c r="JO104" s="54"/>
      <c r="JP104" s="54"/>
      <c r="JQ104" s="54"/>
      <c r="JR104" s="54"/>
      <c r="JS104" s="54"/>
      <c r="JT104" s="54"/>
      <c r="JU104" s="54"/>
      <c r="JV104" s="54"/>
      <c r="JW104" s="54"/>
      <c r="JX104" s="54"/>
      <c r="JY104" s="54"/>
      <c r="JZ104" s="54"/>
      <c r="KA104" s="54"/>
      <c r="KB104" s="54"/>
      <c r="KC104" s="54"/>
      <c r="KD104" s="54"/>
      <c r="KE104" s="54"/>
      <c r="KF104" s="54"/>
      <c r="KG104" s="54"/>
      <c r="KH104" s="54"/>
      <c r="KI104" s="54"/>
      <c r="KJ104" s="54"/>
      <c r="KK104" s="54"/>
      <c r="KL104" s="54"/>
      <c r="KM104" s="54"/>
      <c r="KN104" s="54"/>
      <c r="KO104" s="54"/>
      <c r="KP104" s="54"/>
      <c r="KQ104" s="54"/>
      <c r="KR104" s="54"/>
      <c r="KS104" s="54"/>
      <c r="KT104" s="54"/>
      <c r="KU104" s="54"/>
      <c r="KV104" s="54"/>
      <c r="KW104" s="54"/>
      <c r="KX104" s="54"/>
      <c r="KY104" s="54"/>
      <c r="KZ104" s="54"/>
      <c r="LA104" s="54"/>
      <c r="LB104" s="54"/>
      <c r="LC104" s="54"/>
      <c r="LD104" s="54"/>
      <c r="LE104" s="54"/>
      <c r="LF104" s="54"/>
      <c r="LG104" s="54"/>
      <c r="LH104" s="54"/>
      <c r="LI104" s="54"/>
      <c r="LJ104" s="54"/>
      <c r="LK104" s="54"/>
      <c r="LL104" s="54"/>
      <c r="LM104" s="54"/>
      <c r="LN104" s="54"/>
      <c r="LO104" s="54"/>
      <c r="LP104" s="54"/>
      <c r="LQ104" s="54"/>
      <c r="LR104" s="54"/>
      <c r="LS104" s="54"/>
      <c r="LT104" s="54"/>
      <c r="LU104" s="54"/>
      <c r="LV104" s="54"/>
      <c r="LW104" s="54"/>
      <c r="LX104" s="54"/>
      <c r="LY104" s="54"/>
      <c r="LZ104" s="54"/>
      <c r="MA104" s="54"/>
      <c r="MB104" s="54"/>
      <c r="MC104" s="54"/>
      <c r="MD104" s="54"/>
      <c r="ME104" s="54"/>
      <c r="MF104" s="54"/>
      <c r="MG104" s="54"/>
      <c r="MH104" s="54"/>
      <c r="MI104" s="54"/>
      <c r="MJ104" s="54"/>
      <c r="MK104" s="54"/>
      <c r="ML104" s="54"/>
      <c r="MM104" s="54"/>
      <c r="MN104" s="54"/>
      <c r="MO104" s="54"/>
      <c r="MP104" s="54"/>
      <c r="MQ104" s="54"/>
      <c r="MR104" s="54"/>
      <c r="MS104" s="54"/>
      <c r="MT104" s="54"/>
      <c r="MU104" s="54"/>
      <c r="MV104" s="54"/>
      <c r="MW104" s="54"/>
      <c r="MX104" s="54"/>
      <c r="MY104" s="54"/>
      <c r="MZ104" s="54"/>
      <c r="NA104" s="54"/>
      <c r="NB104" s="54"/>
      <c r="NC104" s="54"/>
      <c r="ND104" s="54"/>
      <c r="NE104" s="54"/>
      <c r="NF104" s="54"/>
      <c r="NG104" s="54"/>
      <c r="NH104" s="54"/>
      <c r="NI104" s="54"/>
      <c r="NJ104" s="54"/>
      <c r="NK104" s="54"/>
      <c r="NL104" s="54"/>
      <c r="NM104" s="54"/>
      <c r="NN104" s="54"/>
      <c r="NO104" s="54"/>
      <c r="NP104" s="54"/>
      <c r="NQ104" s="54"/>
      <c r="NR104" s="54"/>
      <c r="NS104" s="54"/>
      <c r="NT104" s="54"/>
      <c r="NU104" s="54"/>
      <c r="NV104" s="54"/>
      <c r="NW104" s="54"/>
      <c r="NX104" s="54"/>
      <c r="NY104" s="54"/>
      <c r="NZ104" s="54"/>
      <c r="OA104" s="54"/>
      <c r="OB104" s="54"/>
      <c r="OC104" s="54"/>
      <c r="OD104" s="54"/>
      <c r="OE104" s="54"/>
      <c r="OF104" s="54"/>
      <c r="OG104" s="54"/>
      <c r="OH104" s="54"/>
      <c r="OI104" s="54"/>
      <c r="OJ104" s="54"/>
      <c r="OK104" s="54"/>
      <c r="OL104" s="54"/>
      <c r="OM104" s="54"/>
      <c r="ON104" s="54"/>
      <c r="OO104" s="54"/>
      <c r="OP104" s="54"/>
      <c r="OQ104" s="54"/>
      <c r="OR104" s="54"/>
      <c r="OS104" s="54"/>
      <c r="OT104" s="54"/>
      <c r="OU104" s="54"/>
      <c r="OV104" s="54"/>
      <c r="OW104" s="54"/>
      <c r="OX104" s="54"/>
      <c r="OY104" s="54"/>
      <c r="OZ104" s="54"/>
      <c r="PA104" s="54"/>
      <c r="PB104" s="54"/>
      <c r="PC104" s="54"/>
      <c r="PD104" s="54"/>
      <c r="PE104" s="54"/>
      <c r="PF104" s="54"/>
      <c r="PG104" s="54"/>
      <c r="PH104" s="54"/>
      <c r="PI104" s="54"/>
      <c r="PJ104" s="54"/>
      <c r="PK104" s="54"/>
      <c r="PL104" s="54"/>
      <c r="PM104" s="54"/>
      <c r="PN104" s="54"/>
      <c r="PO104" s="54"/>
      <c r="PP104" s="54"/>
      <c r="PQ104" s="54"/>
      <c r="PR104" s="54"/>
      <c r="PS104" s="54"/>
      <c r="PT104" s="54"/>
      <c r="PU104" s="54"/>
      <c r="PV104" s="54"/>
      <c r="PW104" s="54"/>
      <c r="PX104" s="54"/>
      <c r="PY104" s="54"/>
      <c r="PZ104" s="54"/>
      <c r="QA104" s="54"/>
      <c r="QB104" s="54"/>
      <c r="QC104" s="54"/>
      <c r="QD104" s="54"/>
      <c r="QE104" s="54"/>
      <c r="QF104" s="54"/>
      <c r="QG104" s="54"/>
      <c r="QH104" s="54"/>
      <c r="QI104" s="54"/>
      <c r="QJ104" s="54"/>
      <c r="QK104" s="54"/>
      <c r="QL104" s="54"/>
      <c r="QM104" s="54"/>
      <c r="QN104" s="54"/>
      <c r="QO104" s="54"/>
      <c r="QP104" s="54"/>
      <c r="QQ104" s="54"/>
      <c r="QR104" s="54"/>
      <c r="QS104" s="54"/>
      <c r="QT104" s="54"/>
      <c r="QU104" s="54"/>
      <c r="QV104" s="54"/>
      <c r="QW104" s="54"/>
      <c r="QX104" s="54"/>
      <c r="QY104" s="54"/>
      <c r="QZ104" s="54"/>
      <c r="RA104" s="54"/>
      <c r="RB104" s="54"/>
      <c r="RC104" s="54"/>
      <c r="RD104" s="54"/>
      <c r="RE104" s="54"/>
      <c r="RF104" s="54"/>
      <c r="RG104" s="54"/>
      <c r="RH104" s="54"/>
      <c r="RI104" s="54"/>
      <c r="RJ104" s="54"/>
      <c r="RK104" s="54"/>
      <c r="RL104" s="54"/>
      <c r="RM104" s="54"/>
      <c r="RN104" s="54"/>
      <c r="RO104" s="54"/>
      <c r="RP104" s="54"/>
      <c r="RQ104" s="54"/>
      <c r="RR104" s="54"/>
      <c r="RS104" s="54"/>
      <c r="RT104" s="54"/>
      <c r="RU104" s="54"/>
      <c r="RV104" s="54"/>
      <c r="RW104" s="54"/>
      <c r="RX104" s="54"/>
      <c r="RY104" s="54"/>
      <c r="RZ104" s="54"/>
      <c r="SA104" s="54"/>
      <c r="SB104" s="54"/>
      <c r="SC104" s="54"/>
      <c r="SD104" s="54"/>
      <c r="SE104" s="54"/>
      <c r="SF104" s="54"/>
      <c r="SG104" s="54"/>
      <c r="SH104" s="54"/>
      <c r="SI104" s="54"/>
      <c r="SJ104" s="54"/>
      <c r="SK104" s="54"/>
      <c r="SL104" s="54"/>
      <c r="SM104" s="54"/>
      <c r="SN104" s="54"/>
      <c r="SO104" s="54"/>
      <c r="SP104" s="54"/>
      <c r="SQ104" s="54"/>
      <c r="SR104" s="54"/>
      <c r="SS104" s="54"/>
      <c r="ST104" s="54"/>
      <c r="SU104" s="54"/>
      <c r="SV104" s="54"/>
      <c r="SW104" s="54"/>
      <c r="SX104" s="54"/>
      <c r="SY104" s="54"/>
      <c r="SZ104" s="54"/>
      <c r="TA104" s="54"/>
      <c r="TB104" s="54"/>
      <c r="TC104" s="54"/>
      <c r="TD104" s="54"/>
      <c r="TE104" s="54"/>
      <c r="TF104" s="54"/>
      <c r="TG104" s="54"/>
      <c r="TH104" s="54"/>
      <c r="TI104" s="54"/>
      <c r="TJ104" s="54"/>
      <c r="TK104" s="54"/>
      <c r="TL104" s="54"/>
      <c r="TM104" s="54"/>
      <c r="TN104" s="54"/>
      <c r="TO104" s="54"/>
      <c r="TP104" s="54"/>
      <c r="TQ104" s="54"/>
      <c r="TR104" s="54"/>
      <c r="TS104" s="54"/>
      <c r="TT104" s="54"/>
      <c r="TU104" s="54"/>
      <c r="TV104" s="54"/>
      <c r="TW104" s="54"/>
      <c r="TX104" s="54"/>
      <c r="TY104" s="54"/>
      <c r="TZ104" s="54"/>
      <c r="UA104" s="54"/>
      <c r="UB104" s="54"/>
      <c r="UC104" s="54"/>
      <c r="UD104" s="54"/>
      <c r="UE104" s="54"/>
      <c r="UF104" s="54"/>
      <c r="UG104" s="54"/>
      <c r="UH104" s="54"/>
      <c r="UI104" s="54"/>
      <c r="UJ104" s="54"/>
      <c r="UK104" s="54"/>
      <c r="UL104" s="54"/>
      <c r="UM104" s="54"/>
      <c r="UN104" s="54"/>
      <c r="UO104" s="54"/>
      <c r="UP104" s="54"/>
      <c r="UQ104" s="54"/>
      <c r="UR104" s="54"/>
      <c r="US104" s="54"/>
      <c r="UT104" s="54"/>
      <c r="UU104" s="54"/>
      <c r="UV104" s="54"/>
      <c r="UW104" s="54"/>
      <c r="UX104" s="54"/>
      <c r="UY104" s="54"/>
      <c r="UZ104" s="54"/>
      <c r="VA104" s="54"/>
      <c r="VB104" s="54"/>
      <c r="VC104" s="54"/>
      <c r="VD104" s="54"/>
      <c r="VE104" s="54"/>
      <c r="VF104" s="54"/>
      <c r="VG104" s="54"/>
      <c r="VH104" s="54"/>
      <c r="VI104" s="54"/>
      <c r="VJ104" s="54"/>
      <c r="VK104" s="54"/>
      <c r="VL104" s="54"/>
      <c r="VM104" s="54"/>
      <c r="VN104" s="54"/>
      <c r="VO104" s="54"/>
      <c r="VP104" s="54"/>
      <c r="VQ104" s="54"/>
      <c r="VR104" s="54"/>
      <c r="VS104" s="54"/>
      <c r="VT104" s="54"/>
      <c r="VU104" s="54"/>
      <c r="VV104" s="54"/>
      <c r="VW104" s="54"/>
      <c r="VX104" s="54"/>
      <c r="VY104" s="54"/>
      <c r="VZ104" s="54"/>
      <c r="WA104" s="54"/>
      <c r="WB104" s="54"/>
      <c r="WC104" s="54"/>
      <c r="WD104" s="54"/>
      <c r="WE104" s="54"/>
      <c r="WF104" s="54"/>
      <c r="WG104" s="54"/>
      <c r="WH104" s="54"/>
      <c r="WI104" s="54"/>
      <c r="WJ104" s="54"/>
      <c r="WK104" s="54"/>
      <c r="WL104" s="54"/>
      <c r="WM104" s="54"/>
      <c r="WN104" s="54"/>
      <c r="WO104" s="54"/>
      <c r="WP104" s="54"/>
      <c r="WQ104" s="54"/>
      <c r="WR104" s="54"/>
      <c r="WS104" s="54"/>
      <c r="WT104" s="54"/>
      <c r="WU104" s="54"/>
      <c r="WV104" s="54"/>
      <c r="WW104" s="54"/>
      <c r="WX104" s="54"/>
      <c r="WY104" s="54"/>
      <c r="WZ104" s="54"/>
      <c r="XA104" s="54"/>
      <c r="XB104" s="54"/>
      <c r="XC104" s="54"/>
      <c r="XD104" s="54"/>
      <c r="XE104" s="54"/>
      <c r="XF104" s="54"/>
      <c r="XG104" s="54"/>
      <c r="XH104" s="54"/>
      <c r="XI104" s="54"/>
      <c r="XJ104" s="54"/>
      <c r="XK104" s="54"/>
      <c r="XL104" s="54"/>
      <c r="XM104" s="54"/>
      <c r="XN104" s="54"/>
      <c r="XO104" s="54"/>
      <c r="XP104" s="54"/>
      <c r="XQ104" s="54"/>
      <c r="XR104" s="54"/>
      <c r="XS104" s="54"/>
      <c r="XT104" s="54"/>
      <c r="XU104" s="54"/>
      <c r="XV104" s="54"/>
      <c r="XW104" s="54"/>
      <c r="XX104" s="54"/>
      <c r="XY104" s="54"/>
      <c r="XZ104" s="54"/>
      <c r="YA104" s="54"/>
      <c r="YB104" s="54"/>
      <c r="YC104" s="54"/>
      <c r="YD104" s="54"/>
      <c r="YE104" s="54"/>
      <c r="YF104" s="54"/>
      <c r="YG104" s="54"/>
      <c r="YH104" s="54"/>
      <c r="YI104" s="54"/>
      <c r="YJ104" s="54"/>
      <c r="YK104" s="54"/>
      <c r="YL104" s="54"/>
      <c r="YM104" s="54"/>
      <c r="YN104" s="54"/>
      <c r="YO104" s="54"/>
      <c r="YP104" s="54"/>
      <c r="YQ104" s="54"/>
      <c r="YR104" s="54"/>
      <c r="YS104" s="54"/>
      <c r="YT104" s="54"/>
      <c r="YU104" s="54"/>
      <c r="YV104" s="54"/>
      <c r="YW104" s="54"/>
      <c r="YX104" s="54"/>
      <c r="YY104" s="54"/>
      <c r="YZ104" s="54"/>
      <c r="ZA104" s="54"/>
      <c r="ZB104" s="54"/>
      <c r="ZC104" s="54"/>
      <c r="ZD104" s="54"/>
      <c r="ZE104" s="54"/>
      <c r="ZF104" s="54"/>
      <c r="ZG104" s="54"/>
      <c r="ZH104" s="54"/>
      <c r="ZI104" s="54"/>
      <c r="ZJ104" s="54"/>
      <c r="ZK104" s="54"/>
      <c r="ZL104" s="54"/>
      <c r="ZM104" s="54"/>
      <c r="ZN104" s="54"/>
      <c r="ZO104" s="54"/>
      <c r="ZP104" s="54"/>
      <c r="ZQ104" s="54"/>
      <c r="ZR104" s="54"/>
      <c r="ZS104" s="54"/>
      <c r="ZT104" s="54"/>
      <c r="ZU104" s="54"/>
      <c r="ZV104" s="54"/>
      <c r="ZW104" s="54"/>
      <c r="ZX104" s="54"/>
      <c r="ZY104" s="54"/>
      <c r="ZZ104" s="54"/>
      <c r="AAA104" s="54"/>
      <c r="AAB104" s="54"/>
      <c r="AAC104" s="54"/>
      <c r="AAD104" s="54"/>
      <c r="AAE104" s="54"/>
      <c r="AAF104" s="54"/>
      <c r="AAG104" s="54"/>
      <c r="AAH104" s="54"/>
      <c r="AAI104" s="54"/>
      <c r="AAJ104" s="54"/>
      <c r="AAK104" s="54"/>
      <c r="AAL104" s="54"/>
      <c r="AAM104" s="54"/>
      <c r="AAN104" s="54"/>
      <c r="AAO104" s="54"/>
      <c r="AAP104" s="54"/>
      <c r="AAQ104" s="54"/>
      <c r="AAR104" s="54"/>
      <c r="AAS104" s="54"/>
      <c r="AAT104" s="54"/>
      <c r="AAU104" s="54"/>
      <c r="AAV104" s="54"/>
      <c r="AAW104" s="54"/>
      <c r="AAX104" s="54"/>
      <c r="AAY104" s="54"/>
      <c r="AAZ104" s="54"/>
      <c r="ABA104" s="54"/>
      <c r="ABB104" s="54"/>
      <c r="ABC104" s="54"/>
      <c r="ABD104" s="54"/>
      <c r="ABE104" s="54"/>
      <c r="ABF104" s="54"/>
      <c r="ABG104" s="54"/>
      <c r="ABH104" s="54"/>
      <c r="ABI104" s="54"/>
      <c r="ABJ104" s="54"/>
      <c r="ABK104" s="54"/>
      <c r="ABL104" s="54"/>
      <c r="ABM104" s="54"/>
      <c r="ABN104" s="54"/>
      <c r="ABO104" s="54"/>
      <c r="ABP104" s="54"/>
      <c r="ABQ104" s="54"/>
      <c r="ABR104" s="54"/>
      <c r="ABS104" s="54"/>
      <c r="ABT104" s="54"/>
      <c r="ABU104" s="54"/>
      <c r="ABV104" s="54"/>
      <c r="ABW104" s="54"/>
      <c r="ABX104" s="54"/>
      <c r="ABY104" s="54"/>
      <c r="ABZ104" s="54"/>
      <c r="ACA104" s="54"/>
      <c r="ACB104" s="54"/>
      <c r="ACC104" s="54"/>
      <c r="ACD104" s="54"/>
      <c r="ACE104" s="54"/>
      <c r="ACF104" s="54"/>
      <c r="ACG104" s="54"/>
      <c r="ACH104" s="54"/>
      <c r="ACI104" s="54"/>
      <c r="ACJ104" s="54"/>
      <c r="ACK104" s="54"/>
      <c r="ACL104" s="54"/>
      <c r="ACM104" s="54"/>
      <c r="ACN104" s="54"/>
      <c r="ACO104" s="54"/>
      <c r="ACP104" s="54"/>
      <c r="ACQ104" s="54"/>
      <c r="ACR104" s="54"/>
      <c r="ACS104" s="54"/>
      <c r="ACT104" s="54"/>
      <c r="ACU104" s="54"/>
      <c r="ACV104" s="54"/>
      <c r="ACW104" s="54"/>
      <c r="ACX104" s="54"/>
      <c r="ACY104" s="54"/>
      <c r="ACZ104" s="54"/>
      <c r="ADA104" s="54"/>
      <c r="ADB104" s="54"/>
      <c r="ADC104" s="54"/>
      <c r="ADD104" s="54"/>
      <c r="ADE104" s="54"/>
      <c r="ADF104" s="54"/>
      <c r="ADG104" s="54"/>
      <c r="ADH104" s="54"/>
      <c r="ADI104" s="54"/>
      <c r="ADJ104" s="54"/>
      <c r="ADK104" s="54"/>
      <c r="ADL104" s="54"/>
      <c r="ADM104" s="54"/>
      <c r="ADN104" s="54"/>
      <c r="ADO104" s="54"/>
      <c r="ADP104" s="54"/>
      <c r="ADQ104" s="54"/>
      <c r="ADR104" s="54"/>
      <c r="ADS104" s="54"/>
      <c r="ADT104" s="54"/>
      <c r="ADU104" s="54"/>
      <c r="ADV104" s="54"/>
      <c r="ADW104" s="54"/>
      <c r="ADX104" s="54"/>
      <c r="ADY104" s="54"/>
      <c r="ADZ104" s="54"/>
      <c r="AEA104" s="54"/>
      <c r="AEB104" s="54"/>
      <c r="AEC104" s="54"/>
      <c r="AED104" s="54"/>
      <c r="AEE104" s="54"/>
      <c r="AEF104" s="54"/>
      <c r="AEG104" s="54"/>
      <c r="AEH104" s="54"/>
      <c r="AEI104" s="54"/>
      <c r="AEJ104" s="54"/>
      <c r="AEK104" s="54"/>
      <c r="AEL104" s="54"/>
      <c r="AEM104" s="54"/>
      <c r="AEN104" s="54"/>
      <c r="AEO104" s="54"/>
      <c r="AEP104" s="54"/>
      <c r="AEQ104" s="54"/>
      <c r="AER104" s="54"/>
      <c r="AES104" s="54"/>
      <c r="AET104" s="54"/>
      <c r="AEU104" s="54"/>
      <c r="AEV104" s="54"/>
      <c r="AEW104" s="54"/>
      <c r="AEX104" s="54"/>
      <c r="AEY104" s="54"/>
      <c r="AEZ104" s="54"/>
      <c r="AFA104" s="54"/>
      <c r="AFB104" s="54"/>
      <c r="AFC104" s="54"/>
      <c r="AFD104" s="54"/>
      <c r="AFE104" s="54"/>
      <c r="AFF104" s="54"/>
      <c r="AFG104" s="54"/>
      <c r="AFH104" s="54"/>
      <c r="AFI104" s="54"/>
      <c r="AFJ104" s="54"/>
      <c r="AFK104" s="54"/>
      <c r="AFL104" s="54"/>
      <c r="AFM104" s="54"/>
      <c r="AFN104" s="54"/>
      <c r="AFO104" s="54"/>
      <c r="AFP104" s="54"/>
      <c r="AFQ104" s="54"/>
      <c r="AFR104" s="54"/>
      <c r="AFS104" s="54"/>
      <c r="AFT104" s="54"/>
      <c r="AFU104" s="55"/>
      <c r="AFV104" s="55"/>
      <c r="AFW104" s="55"/>
      <c r="AFX104" s="55"/>
      <c r="AFY104" s="55"/>
      <c r="AFZ104" s="55"/>
      <c r="AGA104" s="55"/>
      <c r="AGB104" s="55"/>
      <c r="AGC104" s="55"/>
      <c r="AGD104" s="55"/>
      <c r="AGE104" s="55"/>
      <c r="AGF104" s="55"/>
      <c r="AGG104" s="55"/>
      <c r="AGH104" s="55"/>
      <c r="AGI104" s="55"/>
      <c r="AGJ104" s="55"/>
      <c r="AGK104" s="55"/>
      <c r="AGL104" s="55"/>
      <c r="AGM104" s="55"/>
      <c r="AGN104" s="55"/>
      <c r="AGO104" s="55"/>
      <c r="AGP104" s="55"/>
      <c r="AGQ104" s="55"/>
      <c r="AGR104" s="55"/>
      <c r="AGS104" s="55"/>
      <c r="AGT104" s="55"/>
      <c r="AGU104" s="55"/>
      <c r="AGV104" s="55"/>
      <c r="AGW104" s="55"/>
      <c r="AGX104" s="55"/>
      <c r="AGY104" s="55"/>
      <c r="AGZ104" s="55"/>
      <c r="AHA104" s="55"/>
      <c r="AHB104" s="55"/>
      <c r="AHC104" s="55"/>
      <c r="AHD104" s="55"/>
      <c r="AHE104" s="55"/>
      <c r="AHF104" s="55"/>
      <c r="AHG104" s="55"/>
      <c r="AHH104" s="55"/>
      <c r="AHI104" s="55"/>
      <c r="AHJ104" s="55"/>
      <c r="AHK104" s="55"/>
      <c r="AHL104" s="55"/>
      <c r="AHM104" s="55"/>
      <c r="AHN104" s="55"/>
      <c r="AHO104" s="55"/>
      <c r="AHP104" s="55"/>
      <c r="AHQ104" s="55"/>
      <c r="AHR104" s="55"/>
      <c r="AHS104" s="55"/>
      <c r="AHT104" s="55"/>
      <c r="AHU104" s="55"/>
      <c r="AHV104" s="55"/>
      <c r="AHW104" s="55"/>
      <c r="AHX104" s="55"/>
      <c r="AHY104" s="55"/>
      <c r="AHZ104" s="55"/>
      <c r="AIA104" s="55"/>
      <c r="AIB104" s="55"/>
      <c r="AIC104" s="55"/>
      <c r="AID104" s="55"/>
      <c r="AIE104" s="55"/>
      <c r="AIF104" s="55"/>
      <c r="AIG104" s="55"/>
      <c r="AIH104" s="55"/>
      <c r="AII104" s="55"/>
      <c r="AIJ104" s="55"/>
      <c r="AIK104" s="55"/>
      <c r="AIL104" s="55"/>
      <c r="AIM104" s="55"/>
      <c r="AIN104" s="55"/>
      <c r="AIO104" s="55"/>
      <c r="AIP104" s="55"/>
      <c r="AIQ104" s="55"/>
      <c r="AIR104" s="55"/>
      <c r="AIS104" s="55"/>
      <c r="AIT104" s="55"/>
      <c r="AIU104" s="55"/>
      <c r="AIV104" s="55"/>
      <c r="AIW104" s="55"/>
      <c r="AIX104" s="55"/>
      <c r="AIY104" s="55"/>
      <c r="AIZ104" s="55"/>
      <c r="AJA104" s="55"/>
      <c r="AJB104" s="55"/>
      <c r="AJC104" s="55"/>
      <c r="AJD104" s="55"/>
      <c r="AJE104" s="55"/>
      <c r="AJF104" s="55"/>
      <c r="AJG104" s="55"/>
      <c r="AJH104" s="55"/>
      <c r="AJI104" s="55"/>
      <c r="AJJ104" s="55"/>
      <c r="AJK104" s="55"/>
      <c r="AJL104" s="55"/>
      <c r="AJM104" s="55"/>
      <c r="AJN104" s="55"/>
      <c r="AJO104" s="55"/>
      <c r="AJP104" s="55"/>
      <c r="AJQ104" s="55"/>
      <c r="AJR104" s="55"/>
      <c r="AJS104" s="55"/>
      <c r="AJT104" s="55"/>
      <c r="AJU104" s="55"/>
      <c r="AJV104" s="55"/>
      <c r="AJW104" s="55"/>
      <c r="AJX104" s="55"/>
      <c r="AJY104" s="55"/>
      <c r="AJZ104" s="55"/>
      <c r="AKA104" s="55"/>
      <c r="AKB104" s="55"/>
      <c r="AKC104" s="55"/>
      <c r="AKD104" s="55"/>
      <c r="AKE104" s="55"/>
      <c r="AKF104" s="55"/>
      <c r="AKG104" s="55"/>
      <c r="AKH104" s="55"/>
      <c r="AKI104" s="55"/>
      <c r="AKJ104" s="55"/>
      <c r="AKK104" s="55"/>
      <c r="AKL104" s="55"/>
      <c r="AKM104" s="55"/>
      <c r="AKN104" s="55"/>
      <c r="AKO104" s="55"/>
      <c r="AKP104" s="55"/>
      <c r="AKQ104" s="55"/>
      <c r="AKR104" s="55"/>
      <c r="AKS104" s="55"/>
      <c r="AKT104" s="55"/>
      <c r="AKU104" s="55"/>
      <c r="AKV104" s="55"/>
      <c r="AKW104" s="55"/>
      <c r="AKX104" s="55"/>
      <c r="AKY104" s="55"/>
      <c r="AKZ104" s="55"/>
      <c r="ALA104" s="55"/>
      <c r="ALB104" s="55"/>
      <c r="ALC104" s="55"/>
      <c r="ALD104" s="55"/>
      <c r="ALE104" s="55"/>
      <c r="ALF104" s="55"/>
      <c r="ALG104" s="55"/>
      <c r="ALH104" s="55"/>
      <c r="ALI104" s="55"/>
      <c r="ALJ104" s="55"/>
      <c r="ALK104" s="55"/>
      <c r="ALL104" s="55"/>
      <c r="ALM104" s="55"/>
      <c r="ALN104" s="55"/>
      <c r="ALO104" s="55"/>
      <c r="ALP104" s="55"/>
      <c r="ALQ104" s="55"/>
      <c r="ALR104" s="55"/>
      <c r="ALS104" s="55"/>
      <c r="ALT104" s="55"/>
      <c r="ALU104" s="55"/>
      <c r="ALV104" s="55"/>
      <c r="ALW104" s="55"/>
      <c r="ALX104" s="55"/>
      <c r="ALY104" s="55"/>
      <c r="ALZ104" s="55"/>
      <c r="AMA104" s="55"/>
      <c r="AMB104" s="55"/>
      <c r="AMC104" s="55"/>
      <c r="AMD104" s="55"/>
      <c r="AME104" s="55"/>
      <c r="AMF104" s="55"/>
      <c r="AMG104" s="55"/>
      <c r="AMH104" s="55"/>
      <c r="AMI104" s="55"/>
      <c r="AMJ104" s="55"/>
      <c r="AMK104" s="55"/>
    </row>
    <row r="105" spans="1:1025" s="56" customFormat="1" ht="15.75" x14ac:dyDescent="0.25">
      <c r="A105" s="39" t="s">
        <v>228</v>
      </c>
      <c r="B105" s="36" t="s">
        <v>166</v>
      </c>
      <c r="C105" s="36" t="s">
        <v>107</v>
      </c>
      <c r="D105" s="57" t="s">
        <v>108</v>
      </c>
      <c r="E105" s="64">
        <f t="shared" si="162"/>
        <v>0</v>
      </c>
      <c r="F105" s="64">
        <f t="shared" si="163"/>
        <v>9.6333829720000015</v>
      </c>
      <c r="G105" s="64">
        <f t="shared" si="164"/>
        <v>0.63</v>
      </c>
      <c r="H105" s="64">
        <f t="shared" si="165"/>
        <v>0</v>
      </c>
      <c r="I105" s="64">
        <f t="shared" si="166"/>
        <v>6.2370000000000001</v>
      </c>
      <c r="J105" s="64">
        <f t="shared" si="167"/>
        <v>0</v>
      </c>
      <c r="K105" s="64">
        <f t="shared" si="168"/>
        <v>0</v>
      </c>
      <c r="L105" s="64">
        <f t="shared" si="169"/>
        <v>0</v>
      </c>
      <c r="M105" s="64">
        <f t="shared" ref="M105:AR105" si="199">SUM(M106:M112)</f>
        <v>0</v>
      </c>
      <c r="N105" s="64">
        <f t="shared" si="199"/>
        <v>0</v>
      </c>
      <c r="O105" s="64">
        <f t="shared" si="199"/>
        <v>0</v>
      </c>
      <c r="P105" s="64">
        <f t="shared" si="199"/>
        <v>0</v>
      </c>
      <c r="Q105" s="64">
        <f t="shared" si="199"/>
        <v>0</v>
      </c>
      <c r="R105" s="64">
        <f t="shared" si="199"/>
        <v>0</v>
      </c>
      <c r="S105" s="64">
        <f t="shared" si="199"/>
        <v>0</v>
      </c>
      <c r="T105" s="64">
        <f t="shared" si="199"/>
        <v>0</v>
      </c>
      <c r="U105" s="64">
        <f t="shared" si="199"/>
        <v>0</v>
      </c>
      <c r="V105" s="64">
        <f t="shared" si="199"/>
        <v>0</v>
      </c>
      <c r="W105" s="64">
        <f t="shared" si="199"/>
        <v>0</v>
      </c>
      <c r="X105" s="64">
        <f t="shared" si="199"/>
        <v>0</v>
      </c>
      <c r="Y105" s="64">
        <f t="shared" si="199"/>
        <v>0</v>
      </c>
      <c r="Z105" s="64">
        <f t="shared" si="199"/>
        <v>0</v>
      </c>
      <c r="AA105" s="64">
        <f t="shared" si="199"/>
        <v>0</v>
      </c>
      <c r="AB105" s="64">
        <f t="shared" si="199"/>
        <v>0</v>
      </c>
      <c r="AC105" s="64">
        <f t="shared" si="199"/>
        <v>0</v>
      </c>
      <c r="AD105" s="64">
        <f t="shared" si="199"/>
        <v>0</v>
      </c>
      <c r="AE105" s="64">
        <f t="shared" si="199"/>
        <v>0</v>
      </c>
      <c r="AF105" s="64">
        <f t="shared" si="199"/>
        <v>0</v>
      </c>
      <c r="AG105" s="64">
        <f t="shared" si="199"/>
        <v>0</v>
      </c>
      <c r="AH105" s="64">
        <f t="shared" si="199"/>
        <v>0</v>
      </c>
      <c r="AI105" s="64">
        <f t="shared" si="199"/>
        <v>0</v>
      </c>
      <c r="AJ105" s="64">
        <f t="shared" si="199"/>
        <v>0</v>
      </c>
      <c r="AK105" s="64">
        <f t="shared" si="199"/>
        <v>0</v>
      </c>
      <c r="AL105" s="64">
        <f t="shared" si="199"/>
        <v>9.6333829720000015</v>
      </c>
      <c r="AM105" s="64">
        <f t="shared" si="199"/>
        <v>0.63</v>
      </c>
      <c r="AN105" s="64">
        <f t="shared" si="199"/>
        <v>0</v>
      </c>
      <c r="AO105" s="64">
        <f t="shared" si="199"/>
        <v>6.2370000000000001</v>
      </c>
      <c r="AP105" s="64">
        <f t="shared" si="199"/>
        <v>0</v>
      </c>
      <c r="AQ105" s="64">
        <f t="shared" si="199"/>
        <v>0</v>
      </c>
      <c r="AR105" s="64">
        <f t="shared" si="199"/>
        <v>0</v>
      </c>
      <c r="AS105" s="64">
        <f t="shared" si="171"/>
        <v>0</v>
      </c>
      <c r="AT105" s="64">
        <f t="shared" si="172"/>
        <v>0</v>
      </c>
      <c r="AU105" s="64">
        <f t="shared" si="173"/>
        <v>0</v>
      </c>
      <c r="AV105" s="64">
        <f t="shared" si="174"/>
        <v>0</v>
      </c>
      <c r="AW105" s="64">
        <f t="shared" si="175"/>
        <v>0</v>
      </c>
      <c r="AX105" s="64">
        <f t="shared" si="176"/>
        <v>0</v>
      </c>
      <c r="AY105" s="64">
        <f t="shared" si="177"/>
        <v>0</v>
      </c>
      <c r="AZ105" s="64">
        <f t="shared" si="178"/>
        <v>0</v>
      </c>
      <c r="BA105" s="64">
        <f t="shared" ref="BA105:BH105" si="200">SUM(BA106:BA112)</f>
        <v>0</v>
      </c>
      <c r="BB105" s="64">
        <f t="shared" si="200"/>
        <v>0</v>
      </c>
      <c r="BC105" s="64">
        <f t="shared" si="200"/>
        <v>0</v>
      </c>
      <c r="BD105" s="64">
        <f t="shared" si="200"/>
        <v>0</v>
      </c>
      <c r="BE105" s="64">
        <f t="shared" si="200"/>
        <v>0</v>
      </c>
      <c r="BF105" s="64">
        <f t="shared" si="200"/>
        <v>0</v>
      </c>
      <c r="BG105" s="64">
        <f t="shared" si="200"/>
        <v>0</v>
      </c>
      <c r="BH105" s="64">
        <f t="shared" si="200"/>
        <v>0</v>
      </c>
      <c r="BI105" s="75">
        <f t="shared" ref="BI105:CF105" si="201">SUM(BI106:BI112)</f>
        <v>0</v>
      </c>
      <c r="BJ105" s="75">
        <f t="shared" si="201"/>
        <v>0</v>
      </c>
      <c r="BK105" s="75">
        <f t="shared" si="201"/>
        <v>0</v>
      </c>
      <c r="BL105" s="75">
        <f t="shared" si="201"/>
        <v>0</v>
      </c>
      <c r="BM105" s="75">
        <f t="shared" si="201"/>
        <v>0</v>
      </c>
      <c r="BN105" s="75">
        <f t="shared" si="201"/>
        <v>0</v>
      </c>
      <c r="BO105" s="75">
        <f t="shared" si="201"/>
        <v>0</v>
      </c>
      <c r="BP105" s="75">
        <f t="shared" si="201"/>
        <v>0</v>
      </c>
      <c r="BQ105" s="64">
        <f t="shared" si="201"/>
        <v>0</v>
      </c>
      <c r="BR105" s="64">
        <f t="shared" si="201"/>
        <v>0</v>
      </c>
      <c r="BS105" s="64">
        <f t="shared" si="201"/>
        <v>0</v>
      </c>
      <c r="BT105" s="64">
        <f t="shared" si="201"/>
        <v>0</v>
      </c>
      <c r="BU105" s="64">
        <f t="shared" si="201"/>
        <v>0</v>
      </c>
      <c r="BV105" s="64">
        <f t="shared" si="201"/>
        <v>0</v>
      </c>
      <c r="BW105" s="64">
        <f t="shared" si="201"/>
        <v>0</v>
      </c>
      <c r="BX105" s="64">
        <f t="shared" si="201"/>
        <v>0</v>
      </c>
      <c r="BY105" s="64">
        <f t="shared" si="201"/>
        <v>0</v>
      </c>
      <c r="BZ105" s="64">
        <f t="shared" si="201"/>
        <v>0</v>
      </c>
      <c r="CA105" s="64">
        <f t="shared" si="201"/>
        <v>0</v>
      </c>
      <c r="CB105" s="64">
        <f t="shared" si="201"/>
        <v>0</v>
      </c>
      <c r="CC105" s="64">
        <f t="shared" si="201"/>
        <v>0</v>
      </c>
      <c r="CD105" s="64">
        <f t="shared" si="201"/>
        <v>0</v>
      </c>
      <c r="CE105" s="64">
        <f t="shared" si="201"/>
        <v>0</v>
      </c>
      <c r="CF105" s="64">
        <f t="shared" si="201"/>
        <v>0</v>
      </c>
      <c r="CG105" s="64" t="s">
        <v>108</v>
      </c>
      <c r="CH105" s="64" t="s">
        <v>108</v>
      </c>
      <c r="CI105" s="64">
        <f t="shared" si="155"/>
        <v>-9.6333829720000015</v>
      </c>
      <c r="CJ105" s="64" t="s">
        <v>108</v>
      </c>
      <c r="CK105" s="57" t="s">
        <v>108</v>
      </c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/>
      <c r="EH105" s="54"/>
      <c r="EI105" s="54"/>
      <c r="EJ105" s="54"/>
      <c r="EK105" s="54"/>
      <c r="EL105" s="54"/>
      <c r="EM105" s="54"/>
      <c r="EN105" s="54"/>
      <c r="EO105" s="54"/>
      <c r="EP105" s="54"/>
      <c r="EQ105" s="54"/>
      <c r="ER105" s="54"/>
      <c r="ES105" s="54"/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  <c r="FF105" s="54"/>
      <c r="FG105" s="54"/>
      <c r="FH105" s="54"/>
      <c r="FI105" s="54"/>
      <c r="FJ105" s="54"/>
      <c r="FK105" s="54"/>
      <c r="FL105" s="54"/>
      <c r="FM105" s="54"/>
      <c r="FN105" s="54"/>
      <c r="FO105" s="54"/>
      <c r="FP105" s="54"/>
      <c r="FQ105" s="54"/>
      <c r="FR105" s="54"/>
      <c r="FS105" s="54"/>
      <c r="FT105" s="54"/>
      <c r="FU105" s="54"/>
      <c r="FV105" s="54"/>
      <c r="FW105" s="54"/>
      <c r="FX105" s="54"/>
      <c r="FY105" s="54"/>
      <c r="FZ105" s="54"/>
      <c r="GA105" s="54"/>
      <c r="GB105" s="54"/>
      <c r="GC105" s="54"/>
      <c r="GD105" s="54"/>
      <c r="GE105" s="54"/>
      <c r="GF105" s="54"/>
      <c r="GG105" s="54"/>
      <c r="GH105" s="54"/>
      <c r="GI105" s="54"/>
      <c r="GJ105" s="54"/>
      <c r="GK105" s="54"/>
      <c r="GL105" s="54"/>
      <c r="GM105" s="54"/>
      <c r="GN105" s="54"/>
      <c r="GO105" s="54"/>
      <c r="GP105" s="54"/>
      <c r="GQ105" s="54"/>
      <c r="GR105" s="54"/>
      <c r="GS105" s="54"/>
      <c r="GT105" s="54"/>
      <c r="GU105" s="54"/>
      <c r="GV105" s="54"/>
      <c r="GW105" s="54"/>
      <c r="GX105" s="54"/>
      <c r="GY105" s="54"/>
      <c r="GZ105" s="54"/>
      <c r="HA105" s="54"/>
      <c r="HB105" s="54"/>
      <c r="HC105" s="54"/>
      <c r="HD105" s="54"/>
      <c r="HE105" s="54"/>
      <c r="HF105" s="54"/>
      <c r="HG105" s="54"/>
      <c r="HH105" s="54"/>
      <c r="HI105" s="54"/>
      <c r="HJ105" s="54"/>
      <c r="HK105" s="54"/>
      <c r="HL105" s="54"/>
      <c r="HM105" s="54"/>
      <c r="HN105" s="54"/>
      <c r="HO105" s="54"/>
      <c r="HP105" s="54"/>
      <c r="HQ105" s="54"/>
      <c r="HR105" s="54"/>
      <c r="HS105" s="54"/>
      <c r="HT105" s="54"/>
      <c r="HU105" s="54"/>
      <c r="HV105" s="54"/>
      <c r="HW105" s="54"/>
      <c r="HX105" s="54"/>
      <c r="HY105" s="54"/>
      <c r="HZ105" s="54"/>
      <c r="IA105" s="54"/>
      <c r="IB105" s="54"/>
      <c r="IC105" s="54"/>
      <c r="ID105" s="54"/>
      <c r="IE105" s="54"/>
      <c r="IF105" s="54"/>
      <c r="IG105" s="54"/>
      <c r="IH105" s="54"/>
      <c r="II105" s="54"/>
      <c r="IJ105" s="54"/>
      <c r="IK105" s="54"/>
      <c r="IL105" s="54"/>
      <c r="IM105" s="54"/>
      <c r="IN105" s="54"/>
      <c r="IO105" s="54"/>
      <c r="IP105" s="54"/>
      <c r="IQ105" s="54"/>
      <c r="IR105" s="54"/>
      <c r="IS105" s="54"/>
      <c r="IT105" s="54"/>
      <c r="IU105" s="54"/>
      <c r="IV105" s="54"/>
      <c r="IW105" s="54"/>
      <c r="IX105" s="54"/>
      <c r="IY105" s="54"/>
      <c r="IZ105" s="54"/>
      <c r="JA105" s="54"/>
      <c r="JB105" s="54"/>
      <c r="JC105" s="54"/>
      <c r="JD105" s="54"/>
      <c r="JE105" s="54"/>
      <c r="JF105" s="54"/>
      <c r="JG105" s="54"/>
      <c r="JH105" s="54"/>
      <c r="JI105" s="54"/>
      <c r="JJ105" s="54"/>
      <c r="JK105" s="54"/>
      <c r="JL105" s="54"/>
      <c r="JM105" s="54"/>
      <c r="JN105" s="54"/>
      <c r="JO105" s="54"/>
      <c r="JP105" s="54"/>
      <c r="JQ105" s="54"/>
      <c r="JR105" s="54"/>
      <c r="JS105" s="54"/>
      <c r="JT105" s="54"/>
      <c r="JU105" s="54"/>
      <c r="JV105" s="54"/>
      <c r="JW105" s="54"/>
      <c r="JX105" s="54"/>
      <c r="JY105" s="54"/>
      <c r="JZ105" s="54"/>
      <c r="KA105" s="54"/>
      <c r="KB105" s="54"/>
      <c r="KC105" s="54"/>
      <c r="KD105" s="54"/>
      <c r="KE105" s="54"/>
      <c r="KF105" s="54"/>
      <c r="KG105" s="54"/>
      <c r="KH105" s="54"/>
      <c r="KI105" s="54"/>
      <c r="KJ105" s="54"/>
      <c r="KK105" s="54"/>
      <c r="KL105" s="54"/>
      <c r="KM105" s="54"/>
      <c r="KN105" s="54"/>
      <c r="KO105" s="54"/>
      <c r="KP105" s="54"/>
      <c r="KQ105" s="54"/>
      <c r="KR105" s="54"/>
      <c r="KS105" s="54"/>
      <c r="KT105" s="54"/>
      <c r="KU105" s="54"/>
      <c r="KV105" s="54"/>
      <c r="KW105" s="54"/>
      <c r="KX105" s="54"/>
      <c r="KY105" s="54"/>
      <c r="KZ105" s="54"/>
      <c r="LA105" s="54"/>
      <c r="LB105" s="54"/>
      <c r="LC105" s="54"/>
      <c r="LD105" s="54"/>
      <c r="LE105" s="54"/>
      <c r="LF105" s="54"/>
      <c r="LG105" s="54"/>
      <c r="LH105" s="54"/>
      <c r="LI105" s="54"/>
      <c r="LJ105" s="54"/>
      <c r="LK105" s="54"/>
      <c r="LL105" s="54"/>
      <c r="LM105" s="54"/>
      <c r="LN105" s="54"/>
      <c r="LO105" s="54"/>
      <c r="LP105" s="54"/>
      <c r="LQ105" s="54"/>
      <c r="LR105" s="54"/>
      <c r="LS105" s="54"/>
      <c r="LT105" s="54"/>
      <c r="LU105" s="54"/>
      <c r="LV105" s="54"/>
      <c r="LW105" s="54"/>
      <c r="LX105" s="54"/>
      <c r="LY105" s="54"/>
      <c r="LZ105" s="54"/>
      <c r="MA105" s="54"/>
      <c r="MB105" s="54"/>
      <c r="MC105" s="54"/>
      <c r="MD105" s="54"/>
      <c r="ME105" s="54"/>
      <c r="MF105" s="54"/>
      <c r="MG105" s="54"/>
      <c r="MH105" s="54"/>
      <c r="MI105" s="54"/>
      <c r="MJ105" s="54"/>
      <c r="MK105" s="54"/>
      <c r="ML105" s="54"/>
      <c r="MM105" s="54"/>
      <c r="MN105" s="54"/>
      <c r="MO105" s="54"/>
      <c r="MP105" s="54"/>
      <c r="MQ105" s="54"/>
      <c r="MR105" s="54"/>
      <c r="MS105" s="54"/>
      <c r="MT105" s="54"/>
      <c r="MU105" s="54"/>
      <c r="MV105" s="54"/>
      <c r="MW105" s="54"/>
      <c r="MX105" s="54"/>
      <c r="MY105" s="54"/>
      <c r="MZ105" s="54"/>
      <c r="NA105" s="54"/>
      <c r="NB105" s="54"/>
      <c r="NC105" s="54"/>
      <c r="ND105" s="54"/>
      <c r="NE105" s="54"/>
      <c r="NF105" s="54"/>
      <c r="NG105" s="54"/>
      <c r="NH105" s="54"/>
      <c r="NI105" s="54"/>
      <c r="NJ105" s="54"/>
      <c r="NK105" s="54"/>
      <c r="NL105" s="54"/>
      <c r="NM105" s="54"/>
      <c r="NN105" s="54"/>
      <c r="NO105" s="54"/>
      <c r="NP105" s="54"/>
      <c r="NQ105" s="54"/>
      <c r="NR105" s="54"/>
      <c r="NS105" s="54"/>
      <c r="NT105" s="54"/>
      <c r="NU105" s="54"/>
      <c r="NV105" s="54"/>
      <c r="NW105" s="54"/>
      <c r="NX105" s="54"/>
      <c r="NY105" s="54"/>
      <c r="NZ105" s="54"/>
      <c r="OA105" s="54"/>
      <c r="OB105" s="54"/>
      <c r="OC105" s="54"/>
      <c r="OD105" s="54"/>
      <c r="OE105" s="54"/>
      <c r="OF105" s="54"/>
      <c r="OG105" s="54"/>
      <c r="OH105" s="54"/>
      <c r="OI105" s="54"/>
      <c r="OJ105" s="54"/>
      <c r="OK105" s="54"/>
      <c r="OL105" s="54"/>
      <c r="OM105" s="54"/>
      <c r="ON105" s="54"/>
      <c r="OO105" s="54"/>
      <c r="OP105" s="54"/>
      <c r="OQ105" s="54"/>
      <c r="OR105" s="54"/>
      <c r="OS105" s="54"/>
      <c r="OT105" s="54"/>
      <c r="OU105" s="54"/>
      <c r="OV105" s="54"/>
      <c r="OW105" s="54"/>
      <c r="OX105" s="54"/>
      <c r="OY105" s="54"/>
      <c r="OZ105" s="54"/>
      <c r="PA105" s="54"/>
      <c r="PB105" s="54"/>
      <c r="PC105" s="54"/>
      <c r="PD105" s="54"/>
      <c r="PE105" s="54"/>
      <c r="PF105" s="54"/>
      <c r="PG105" s="54"/>
      <c r="PH105" s="54"/>
      <c r="PI105" s="54"/>
      <c r="PJ105" s="54"/>
      <c r="PK105" s="54"/>
      <c r="PL105" s="54"/>
      <c r="PM105" s="54"/>
      <c r="PN105" s="54"/>
      <c r="PO105" s="54"/>
      <c r="PP105" s="54"/>
      <c r="PQ105" s="54"/>
      <c r="PR105" s="54"/>
      <c r="PS105" s="54"/>
      <c r="PT105" s="54"/>
      <c r="PU105" s="54"/>
      <c r="PV105" s="54"/>
      <c r="PW105" s="54"/>
      <c r="PX105" s="54"/>
      <c r="PY105" s="54"/>
      <c r="PZ105" s="54"/>
      <c r="QA105" s="54"/>
      <c r="QB105" s="54"/>
      <c r="QC105" s="54"/>
      <c r="QD105" s="54"/>
      <c r="QE105" s="54"/>
      <c r="QF105" s="54"/>
      <c r="QG105" s="54"/>
      <c r="QH105" s="54"/>
      <c r="QI105" s="54"/>
      <c r="QJ105" s="54"/>
      <c r="QK105" s="54"/>
      <c r="QL105" s="54"/>
      <c r="QM105" s="54"/>
      <c r="QN105" s="54"/>
      <c r="QO105" s="54"/>
      <c r="QP105" s="54"/>
      <c r="QQ105" s="54"/>
      <c r="QR105" s="54"/>
      <c r="QS105" s="54"/>
      <c r="QT105" s="54"/>
      <c r="QU105" s="54"/>
      <c r="QV105" s="54"/>
      <c r="QW105" s="54"/>
      <c r="QX105" s="54"/>
      <c r="QY105" s="54"/>
      <c r="QZ105" s="54"/>
      <c r="RA105" s="54"/>
      <c r="RB105" s="54"/>
      <c r="RC105" s="54"/>
      <c r="RD105" s="54"/>
      <c r="RE105" s="54"/>
      <c r="RF105" s="54"/>
      <c r="RG105" s="54"/>
      <c r="RH105" s="54"/>
      <c r="RI105" s="54"/>
      <c r="RJ105" s="54"/>
      <c r="RK105" s="54"/>
      <c r="RL105" s="54"/>
      <c r="RM105" s="54"/>
      <c r="RN105" s="54"/>
      <c r="RO105" s="54"/>
      <c r="RP105" s="54"/>
      <c r="RQ105" s="54"/>
      <c r="RR105" s="54"/>
      <c r="RS105" s="54"/>
      <c r="RT105" s="54"/>
      <c r="RU105" s="54"/>
      <c r="RV105" s="54"/>
      <c r="RW105" s="54"/>
      <c r="RX105" s="54"/>
      <c r="RY105" s="54"/>
      <c r="RZ105" s="54"/>
      <c r="SA105" s="54"/>
      <c r="SB105" s="54"/>
      <c r="SC105" s="54"/>
      <c r="SD105" s="54"/>
      <c r="SE105" s="54"/>
      <c r="SF105" s="54"/>
      <c r="SG105" s="54"/>
      <c r="SH105" s="54"/>
      <c r="SI105" s="54"/>
      <c r="SJ105" s="54"/>
      <c r="SK105" s="54"/>
      <c r="SL105" s="54"/>
      <c r="SM105" s="54"/>
      <c r="SN105" s="54"/>
      <c r="SO105" s="54"/>
      <c r="SP105" s="54"/>
      <c r="SQ105" s="54"/>
      <c r="SR105" s="54"/>
      <c r="SS105" s="54"/>
      <c r="ST105" s="54"/>
      <c r="SU105" s="54"/>
      <c r="SV105" s="54"/>
      <c r="SW105" s="54"/>
      <c r="SX105" s="54"/>
      <c r="SY105" s="54"/>
      <c r="SZ105" s="54"/>
      <c r="TA105" s="54"/>
      <c r="TB105" s="54"/>
      <c r="TC105" s="54"/>
      <c r="TD105" s="54"/>
      <c r="TE105" s="54"/>
      <c r="TF105" s="54"/>
      <c r="TG105" s="54"/>
      <c r="TH105" s="54"/>
      <c r="TI105" s="54"/>
      <c r="TJ105" s="54"/>
      <c r="TK105" s="54"/>
      <c r="TL105" s="54"/>
      <c r="TM105" s="54"/>
      <c r="TN105" s="54"/>
      <c r="TO105" s="54"/>
      <c r="TP105" s="54"/>
      <c r="TQ105" s="54"/>
      <c r="TR105" s="54"/>
      <c r="TS105" s="54"/>
      <c r="TT105" s="54"/>
      <c r="TU105" s="54"/>
      <c r="TV105" s="54"/>
      <c r="TW105" s="54"/>
      <c r="TX105" s="54"/>
      <c r="TY105" s="54"/>
      <c r="TZ105" s="54"/>
      <c r="UA105" s="54"/>
      <c r="UB105" s="54"/>
      <c r="UC105" s="54"/>
      <c r="UD105" s="54"/>
      <c r="UE105" s="54"/>
      <c r="UF105" s="54"/>
      <c r="UG105" s="54"/>
      <c r="UH105" s="54"/>
      <c r="UI105" s="54"/>
      <c r="UJ105" s="54"/>
      <c r="UK105" s="54"/>
      <c r="UL105" s="54"/>
      <c r="UM105" s="54"/>
      <c r="UN105" s="54"/>
      <c r="UO105" s="54"/>
      <c r="UP105" s="54"/>
      <c r="UQ105" s="54"/>
      <c r="UR105" s="54"/>
      <c r="US105" s="54"/>
      <c r="UT105" s="54"/>
      <c r="UU105" s="54"/>
      <c r="UV105" s="54"/>
      <c r="UW105" s="54"/>
      <c r="UX105" s="54"/>
      <c r="UY105" s="54"/>
      <c r="UZ105" s="54"/>
      <c r="VA105" s="54"/>
      <c r="VB105" s="54"/>
      <c r="VC105" s="54"/>
      <c r="VD105" s="54"/>
      <c r="VE105" s="54"/>
      <c r="VF105" s="54"/>
      <c r="VG105" s="54"/>
      <c r="VH105" s="54"/>
      <c r="VI105" s="54"/>
      <c r="VJ105" s="54"/>
      <c r="VK105" s="54"/>
      <c r="VL105" s="54"/>
      <c r="VM105" s="54"/>
      <c r="VN105" s="54"/>
      <c r="VO105" s="54"/>
      <c r="VP105" s="54"/>
      <c r="VQ105" s="54"/>
      <c r="VR105" s="54"/>
      <c r="VS105" s="54"/>
      <c r="VT105" s="54"/>
      <c r="VU105" s="54"/>
      <c r="VV105" s="54"/>
      <c r="VW105" s="54"/>
      <c r="VX105" s="54"/>
      <c r="VY105" s="54"/>
      <c r="VZ105" s="54"/>
      <c r="WA105" s="54"/>
      <c r="WB105" s="54"/>
      <c r="WC105" s="54"/>
      <c r="WD105" s="54"/>
      <c r="WE105" s="54"/>
      <c r="WF105" s="54"/>
      <c r="WG105" s="54"/>
      <c r="WH105" s="54"/>
      <c r="WI105" s="54"/>
      <c r="WJ105" s="54"/>
      <c r="WK105" s="54"/>
      <c r="WL105" s="54"/>
      <c r="WM105" s="54"/>
      <c r="WN105" s="54"/>
      <c r="WO105" s="54"/>
      <c r="WP105" s="54"/>
      <c r="WQ105" s="54"/>
      <c r="WR105" s="54"/>
      <c r="WS105" s="54"/>
      <c r="WT105" s="54"/>
      <c r="WU105" s="54"/>
      <c r="WV105" s="54"/>
      <c r="WW105" s="54"/>
      <c r="WX105" s="54"/>
      <c r="WY105" s="54"/>
      <c r="WZ105" s="54"/>
      <c r="XA105" s="54"/>
      <c r="XB105" s="54"/>
      <c r="XC105" s="54"/>
      <c r="XD105" s="54"/>
      <c r="XE105" s="54"/>
      <c r="XF105" s="54"/>
      <c r="XG105" s="54"/>
      <c r="XH105" s="54"/>
      <c r="XI105" s="54"/>
      <c r="XJ105" s="54"/>
      <c r="XK105" s="54"/>
      <c r="XL105" s="54"/>
      <c r="XM105" s="54"/>
      <c r="XN105" s="54"/>
      <c r="XO105" s="54"/>
      <c r="XP105" s="54"/>
      <c r="XQ105" s="54"/>
      <c r="XR105" s="54"/>
      <c r="XS105" s="54"/>
      <c r="XT105" s="54"/>
      <c r="XU105" s="54"/>
      <c r="XV105" s="54"/>
      <c r="XW105" s="54"/>
      <c r="XX105" s="54"/>
      <c r="XY105" s="54"/>
      <c r="XZ105" s="54"/>
      <c r="YA105" s="54"/>
      <c r="YB105" s="54"/>
      <c r="YC105" s="54"/>
      <c r="YD105" s="54"/>
      <c r="YE105" s="54"/>
      <c r="YF105" s="54"/>
      <c r="YG105" s="54"/>
      <c r="YH105" s="54"/>
      <c r="YI105" s="54"/>
      <c r="YJ105" s="54"/>
      <c r="YK105" s="54"/>
      <c r="YL105" s="54"/>
      <c r="YM105" s="54"/>
      <c r="YN105" s="54"/>
      <c r="YO105" s="54"/>
      <c r="YP105" s="54"/>
      <c r="YQ105" s="54"/>
      <c r="YR105" s="54"/>
      <c r="YS105" s="54"/>
      <c r="YT105" s="54"/>
      <c r="YU105" s="54"/>
      <c r="YV105" s="54"/>
      <c r="YW105" s="54"/>
      <c r="YX105" s="54"/>
      <c r="YY105" s="54"/>
      <c r="YZ105" s="54"/>
      <c r="ZA105" s="54"/>
      <c r="ZB105" s="54"/>
      <c r="ZC105" s="54"/>
      <c r="ZD105" s="54"/>
      <c r="ZE105" s="54"/>
      <c r="ZF105" s="54"/>
      <c r="ZG105" s="54"/>
      <c r="ZH105" s="54"/>
      <c r="ZI105" s="54"/>
      <c r="ZJ105" s="54"/>
      <c r="ZK105" s="54"/>
      <c r="ZL105" s="54"/>
      <c r="ZM105" s="54"/>
      <c r="ZN105" s="54"/>
      <c r="ZO105" s="54"/>
      <c r="ZP105" s="54"/>
      <c r="ZQ105" s="54"/>
      <c r="ZR105" s="54"/>
      <c r="ZS105" s="54"/>
      <c r="ZT105" s="54"/>
      <c r="ZU105" s="54"/>
      <c r="ZV105" s="54"/>
      <c r="ZW105" s="54"/>
      <c r="ZX105" s="54"/>
      <c r="ZY105" s="54"/>
      <c r="ZZ105" s="54"/>
      <c r="AAA105" s="54"/>
      <c r="AAB105" s="54"/>
      <c r="AAC105" s="54"/>
      <c r="AAD105" s="54"/>
      <c r="AAE105" s="54"/>
      <c r="AAF105" s="54"/>
      <c r="AAG105" s="54"/>
      <c r="AAH105" s="54"/>
      <c r="AAI105" s="54"/>
      <c r="AAJ105" s="54"/>
      <c r="AAK105" s="54"/>
      <c r="AAL105" s="54"/>
      <c r="AAM105" s="54"/>
      <c r="AAN105" s="54"/>
      <c r="AAO105" s="54"/>
      <c r="AAP105" s="54"/>
      <c r="AAQ105" s="54"/>
      <c r="AAR105" s="54"/>
      <c r="AAS105" s="54"/>
      <c r="AAT105" s="54"/>
      <c r="AAU105" s="54"/>
      <c r="AAV105" s="54"/>
      <c r="AAW105" s="54"/>
      <c r="AAX105" s="54"/>
      <c r="AAY105" s="54"/>
      <c r="AAZ105" s="54"/>
      <c r="ABA105" s="54"/>
      <c r="ABB105" s="54"/>
      <c r="ABC105" s="54"/>
      <c r="ABD105" s="54"/>
      <c r="ABE105" s="54"/>
      <c r="ABF105" s="54"/>
      <c r="ABG105" s="54"/>
      <c r="ABH105" s="54"/>
      <c r="ABI105" s="54"/>
      <c r="ABJ105" s="54"/>
      <c r="ABK105" s="54"/>
      <c r="ABL105" s="54"/>
      <c r="ABM105" s="54"/>
      <c r="ABN105" s="54"/>
      <c r="ABO105" s="54"/>
      <c r="ABP105" s="54"/>
      <c r="ABQ105" s="54"/>
      <c r="ABR105" s="54"/>
      <c r="ABS105" s="54"/>
      <c r="ABT105" s="54"/>
      <c r="ABU105" s="54"/>
      <c r="ABV105" s="54"/>
      <c r="ABW105" s="54"/>
      <c r="ABX105" s="54"/>
      <c r="ABY105" s="54"/>
      <c r="ABZ105" s="54"/>
      <c r="ACA105" s="54"/>
      <c r="ACB105" s="54"/>
      <c r="ACC105" s="54"/>
      <c r="ACD105" s="54"/>
      <c r="ACE105" s="54"/>
      <c r="ACF105" s="54"/>
      <c r="ACG105" s="54"/>
      <c r="ACH105" s="54"/>
      <c r="ACI105" s="54"/>
      <c r="ACJ105" s="54"/>
      <c r="ACK105" s="54"/>
      <c r="ACL105" s="54"/>
      <c r="ACM105" s="54"/>
      <c r="ACN105" s="54"/>
      <c r="ACO105" s="54"/>
      <c r="ACP105" s="54"/>
      <c r="ACQ105" s="54"/>
      <c r="ACR105" s="54"/>
      <c r="ACS105" s="54"/>
      <c r="ACT105" s="54"/>
      <c r="ACU105" s="54"/>
      <c r="ACV105" s="54"/>
      <c r="ACW105" s="54"/>
      <c r="ACX105" s="54"/>
      <c r="ACY105" s="54"/>
      <c r="ACZ105" s="54"/>
      <c r="ADA105" s="54"/>
      <c r="ADB105" s="54"/>
      <c r="ADC105" s="54"/>
      <c r="ADD105" s="54"/>
      <c r="ADE105" s="54"/>
      <c r="ADF105" s="54"/>
      <c r="ADG105" s="54"/>
      <c r="ADH105" s="54"/>
      <c r="ADI105" s="54"/>
      <c r="ADJ105" s="54"/>
      <c r="ADK105" s="54"/>
      <c r="ADL105" s="54"/>
      <c r="ADM105" s="54"/>
      <c r="ADN105" s="54"/>
      <c r="ADO105" s="54"/>
      <c r="ADP105" s="54"/>
      <c r="ADQ105" s="54"/>
      <c r="ADR105" s="54"/>
      <c r="ADS105" s="54"/>
      <c r="ADT105" s="54"/>
      <c r="ADU105" s="54"/>
      <c r="ADV105" s="54"/>
      <c r="ADW105" s="54"/>
      <c r="ADX105" s="54"/>
      <c r="ADY105" s="54"/>
      <c r="ADZ105" s="54"/>
      <c r="AEA105" s="54"/>
      <c r="AEB105" s="54"/>
      <c r="AEC105" s="54"/>
      <c r="AED105" s="54"/>
      <c r="AEE105" s="54"/>
      <c r="AEF105" s="54"/>
      <c r="AEG105" s="54"/>
      <c r="AEH105" s="54"/>
      <c r="AEI105" s="54"/>
      <c r="AEJ105" s="54"/>
      <c r="AEK105" s="54"/>
      <c r="AEL105" s="54"/>
      <c r="AEM105" s="54"/>
      <c r="AEN105" s="54"/>
      <c r="AEO105" s="54"/>
      <c r="AEP105" s="54"/>
      <c r="AEQ105" s="54"/>
      <c r="AER105" s="54"/>
      <c r="AES105" s="54"/>
      <c r="AET105" s="54"/>
      <c r="AEU105" s="54"/>
      <c r="AEV105" s="54"/>
      <c r="AEW105" s="54"/>
      <c r="AEX105" s="54"/>
      <c r="AEY105" s="54"/>
      <c r="AEZ105" s="54"/>
      <c r="AFA105" s="54"/>
      <c r="AFB105" s="54"/>
      <c r="AFC105" s="54"/>
      <c r="AFD105" s="54"/>
      <c r="AFE105" s="54"/>
      <c r="AFF105" s="54"/>
      <c r="AFG105" s="54"/>
      <c r="AFH105" s="54"/>
      <c r="AFI105" s="54"/>
      <c r="AFJ105" s="54"/>
      <c r="AFK105" s="54"/>
      <c r="AFL105" s="54"/>
      <c r="AFM105" s="54"/>
      <c r="AFN105" s="54"/>
      <c r="AFO105" s="54"/>
      <c r="AFP105" s="54"/>
      <c r="AFQ105" s="54"/>
      <c r="AFR105" s="54"/>
      <c r="AFS105" s="54"/>
      <c r="AFT105" s="54"/>
      <c r="AFU105" s="55"/>
      <c r="AFV105" s="55"/>
      <c r="AFW105" s="55"/>
      <c r="AFX105" s="55"/>
      <c r="AFY105" s="55"/>
      <c r="AFZ105" s="55"/>
      <c r="AGA105" s="55"/>
      <c r="AGB105" s="55"/>
      <c r="AGC105" s="55"/>
      <c r="AGD105" s="55"/>
      <c r="AGE105" s="55"/>
      <c r="AGF105" s="55"/>
      <c r="AGG105" s="55"/>
      <c r="AGH105" s="55"/>
      <c r="AGI105" s="55"/>
      <c r="AGJ105" s="55"/>
      <c r="AGK105" s="55"/>
      <c r="AGL105" s="55"/>
      <c r="AGM105" s="55"/>
      <c r="AGN105" s="55"/>
      <c r="AGO105" s="55"/>
      <c r="AGP105" s="55"/>
      <c r="AGQ105" s="55"/>
      <c r="AGR105" s="55"/>
      <c r="AGS105" s="55"/>
      <c r="AGT105" s="55"/>
      <c r="AGU105" s="55"/>
      <c r="AGV105" s="55"/>
      <c r="AGW105" s="55"/>
      <c r="AGX105" s="55"/>
      <c r="AGY105" s="55"/>
      <c r="AGZ105" s="55"/>
      <c r="AHA105" s="55"/>
      <c r="AHB105" s="55"/>
      <c r="AHC105" s="55"/>
      <c r="AHD105" s="55"/>
      <c r="AHE105" s="55"/>
      <c r="AHF105" s="55"/>
      <c r="AHG105" s="55"/>
      <c r="AHH105" s="55"/>
      <c r="AHI105" s="55"/>
      <c r="AHJ105" s="55"/>
      <c r="AHK105" s="55"/>
      <c r="AHL105" s="55"/>
      <c r="AHM105" s="55"/>
      <c r="AHN105" s="55"/>
      <c r="AHO105" s="55"/>
      <c r="AHP105" s="55"/>
      <c r="AHQ105" s="55"/>
      <c r="AHR105" s="55"/>
      <c r="AHS105" s="55"/>
      <c r="AHT105" s="55"/>
      <c r="AHU105" s="55"/>
      <c r="AHV105" s="55"/>
      <c r="AHW105" s="55"/>
      <c r="AHX105" s="55"/>
      <c r="AHY105" s="55"/>
      <c r="AHZ105" s="55"/>
      <c r="AIA105" s="55"/>
      <c r="AIB105" s="55"/>
      <c r="AIC105" s="55"/>
      <c r="AID105" s="55"/>
      <c r="AIE105" s="55"/>
      <c r="AIF105" s="55"/>
      <c r="AIG105" s="55"/>
      <c r="AIH105" s="55"/>
      <c r="AII105" s="55"/>
      <c r="AIJ105" s="55"/>
      <c r="AIK105" s="55"/>
      <c r="AIL105" s="55"/>
      <c r="AIM105" s="55"/>
      <c r="AIN105" s="55"/>
      <c r="AIO105" s="55"/>
      <c r="AIP105" s="55"/>
      <c r="AIQ105" s="55"/>
      <c r="AIR105" s="55"/>
      <c r="AIS105" s="55"/>
      <c r="AIT105" s="55"/>
      <c r="AIU105" s="55"/>
      <c r="AIV105" s="55"/>
      <c r="AIW105" s="55"/>
      <c r="AIX105" s="55"/>
      <c r="AIY105" s="55"/>
      <c r="AIZ105" s="55"/>
      <c r="AJA105" s="55"/>
      <c r="AJB105" s="55"/>
      <c r="AJC105" s="55"/>
      <c r="AJD105" s="55"/>
      <c r="AJE105" s="55"/>
      <c r="AJF105" s="55"/>
      <c r="AJG105" s="55"/>
      <c r="AJH105" s="55"/>
      <c r="AJI105" s="55"/>
      <c r="AJJ105" s="55"/>
      <c r="AJK105" s="55"/>
      <c r="AJL105" s="55"/>
      <c r="AJM105" s="55"/>
      <c r="AJN105" s="55"/>
      <c r="AJO105" s="55"/>
      <c r="AJP105" s="55"/>
      <c r="AJQ105" s="55"/>
      <c r="AJR105" s="55"/>
      <c r="AJS105" s="55"/>
      <c r="AJT105" s="55"/>
      <c r="AJU105" s="55"/>
      <c r="AJV105" s="55"/>
      <c r="AJW105" s="55"/>
      <c r="AJX105" s="55"/>
      <c r="AJY105" s="55"/>
      <c r="AJZ105" s="55"/>
      <c r="AKA105" s="55"/>
      <c r="AKB105" s="55"/>
      <c r="AKC105" s="55"/>
      <c r="AKD105" s="55"/>
      <c r="AKE105" s="55"/>
      <c r="AKF105" s="55"/>
      <c r="AKG105" s="55"/>
      <c r="AKH105" s="55"/>
      <c r="AKI105" s="55"/>
      <c r="AKJ105" s="55"/>
      <c r="AKK105" s="55"/>
      <c r="AKL105" s="55"/>
      <c r="AKM105" s="55"/>
      <c r="AKN105" s="55"/>
      <c r="AKO105" s="55"/>
      <c r="AKP105" s="55"/>
      <c r="AKQ105" s="55"/>
      <c r="AKR105" s="55"/>
      <c r="AKS105" s="55"/>
      <c r="AKT105" s="55"/>
      <c r="AKU105" s="55"/>
      <c r="AKV105" s="55"/>
      <c r="AKW105" s="55"/>
      <c r="AKX105" s="55"/>
      <c r="AKY105" s="55"/>
      <c r="AKZ105" s="55"/>
      <c r="ALA105" s="55"/>
      <c r="ALB105" s="55"/>
      <c r="ALC105" s="55"/>
      <c r="ALD105" s="55"/>
      <c r="ALE105" s="55"/>
      <c r="ALF105" s="55"/>
      <c r="ALG105" s="55"/>
      <c r="ALH105" s="55"/>
      <c r="ALI105" s="55"/>
      <c r="ALJ105" s="55"/>
      <c r="ALK105" s="55"/>
      <c r="ALL105" s="55"/>
      <c r="ALM105" s="55"/>
      <c r="ALN105" s="55"/>
      <c r="ALO105" s="55"/>
      <c r="ALP105" s="55"/>
      <c r="ALQ105" s="55"/>
      <c r="ALR105" s="55"/>
      <c r="ALS105" s="55"/>
      <c r="ALT105" s="55"/>
      <c r="ALU105" s="55"/>
      <c r="ALV105" s="55"/>
      <c r="ALW105" s="55"/>
      <c r="ALX105" s="55"/>
      <c r="ALY105" s="55"/>
      <c r="ALZ105" s="55"/>
      <c r="AMA105" s="55"/>
      <c r="AMB105" s="55"/>
      <c r="AMC105" s="55"/>
      <c r="AMD105" s="55"/>
      <c r="AME105" s="55"/>
      <c r="AMF105" s="55"/>
      <c r="AMG105" s="55"/>
      <c r="AMH105" s="55"/>
      <c r="AMI105" s="55"/>
      <c r="AMJ105" s="55"/>
      <c r="AMK105" s="55"/>
    </row>
    <row r="106" spans="1:1025" ht="51" x14ac:dyDescent="0.2">
      <c r="A106" s="42" t="s">
        <v>228</v>
      </c>
      <c r="B106" s="51" t="s">
        <v>229</v>
      </c>
      <c r="C106" s="30" t="s">
        <v>323</v>
      </c>
      <c r="D106" s="35" t="s">
        <v>108</v>
      </c>
      <c r="E106" s="66">
        <f t="shared" si="162"/>
        <v>0</v>
      </c>
      <c r="F106" s="66">
        <f t="shared" si="163"/>
        <v>1.6750910000000001</v>
      </c>
      <c r="G106" s="66">
        <f t="shared" si="164"/>
        <v>0</v>
      </c>
      <c r="H106" s="66">
        <f t="shared" si="165"/>
        <v>0</v>
      </c>
      <c r="I106" s="66">
        <f t="shared" si="166"/>
        <v>3.2789999999999999</v>
      </c>
      <c r="J106" s="66">
        <f t="shared" si="167"/>
        <v>0</v>
      </c>
      <c r="K106" s="66">
        <f t="shared" si="168"/>
        <v>0</v>
      </c>
      <c r="L106" s="66">
        <f t="shared" si="169"/>
        <v>0</v>
      </c>
      <c r="M106" s="66">
        <v>0</v>
      </c>
      <c r="N106" s="66">
        <v>0</v>
      </c>
      <c r="O106" s="66">
        <v>0</v>
      </c>
      <c r="P106" s="66">
        <v>0</v>
      </c>
      <c r="Q106" s="66">
        <v>0</v>
      </c>
      <c r="R106" s="66">
        <v>0</v>
      </c>
      <c r="S106" s="66">
        <v>0</v>
      </c>
      <c r="T106" s="66">
        <v>0</v>
      </c>
      <c r="U106" s="66">
        <v>0</v>
      </c>
      <c r="V106" s="66">
        <v>0</v>
      </c>
      <c r="W106" s="66">
        <v>0</v>
      </c>
      <c r="X106" s="66">
        <v>0</v>
      </c>
      <c r="Y106" s="66">
        <v>0</v>
      </c>
      <c r="Z106" s="66">
        <v>0</v>
      </c>
      <c r="AA106" s="66">
        <v>0</v>
      </c>
      <c r="AB106" s="66">
        <v>0</v>
      </c>
      <c r="AC106" s="66">
        <v>0</v>
      </c>
      <c r="AD106" s="66">
        <v>0</v>
      </c>
      <c r="AE106" s="66">
        <v>0</v>
      </c>
      <c r="AF106" s="66">
        <v>0</v>
      </c>
      <c r="AG106" s="66">
        <v>0</v>
      </c>
      <c r="AH106" s="66">
        <v>0</v>
      </c>
      <c r="AI106" s="66">
        <v>0</v>
      </c>
      <c r="AJ106" s="66">
        <v>0</v>
      </c>
      <c r="AK106" s="66">
        <v>0</v>
      </c>
      <c r="AL106" s="66">
        <v>1.6750910000000001</v>
      </c>
      <c r="AM106" s="66">
        <v>0</v>
      </c>
      <c r="AN106" s="66">
        <v>0</v>
      </c>
      <c r="AO106" s="66">
        <v>3.2789999999999999</v>
      </c>
      <c r="AP106" s="66">
        <v>0</v>
      </c>
      <c r="AQ106" s="66">
        <v>0</v>
      </c>
      <c r="AR106" s="66">
        <v>0</v>
      </c>
      <c r="AS106" s="66">
        <f t="shared" si="171"/>
        <v>0</v>
      </c>
      <c r="AT106" s="66">
        <f t="shared" si="172"/>
        <v>0</v>
      </c>
      <c r="AU106" s="66">
        <f t="shared" si="173"/>
        <v>0</v>
      </c>
      <c r="AV106" s="66">
        <f t="shared" si="174"/>
        <v>0</v>
      </c>
      <c r="AW106" s="66">
        <f t="shared" si="175"/>
        <v>0</v>
      </c>
      <c r="AX106" s="66">
        <f t="shared" si="176"/>
        <v>0</v>
      </c>
      <c r="AY106" s="66">
        <f t="shared" si="177"/>
        <v>0</v>
      </c>
      <c r="AZ106" s="66">
        <f t="shared" si="178"/>
        <v>0</v>
      </c>
      <c r="BA106" s="66">
        <v>0</v>
      </c>
      <c r="BB106" s="66">
        <v>0</v>
      </c>
      <c r="BC106" s="66">
        <v>0</v>
      </c>
      <c r="BD106" s="66">
        <v>0</v>
      </c>
      <c r="BE106" s="66">
        <v>0</v>
      </c>
      <c r="BF106" s="66">
        <v>0</v>
      </c>
      <c r="BG106" s="66">
        <v>0</v>
      </c>
      <c r="BH106" s="66">
        <v>0</v>
      </c>
      <c r="BI106" s="77">
        <v>0</v>
      </c>
      <c r="BJ106" s="77">
        <v>0</v>
      </c>
      <c r="BK106" s="77">
        <v>0</v>
      </c>
      <c r="BL106" s="77">
        <v>0</v>
      </c>
      <c r="BM106" s="77">
        <v>0</v>
      </c>
      <c r="BN106" s="77">
        <v>0</v>
      </c>
      <c r="BO106" s="77">
        <v>0</v>
      </c>
      <c r="BP106" s="77">
        <v>0</v>
      </c>
      <c r="BQ106" s="66">
        <v>0</v>
      </c>
      <c r="BR106" s="66">
        <v>0</v>
      </c>
      <c r="BS106" s="66">
        <v>0</v>
      </c>
      <c r="BT106" s="66">
        <v>0</v>
      </c>
      <c r="BU106" s="66">
        <v>0</v>
      </c>
      <c r="BV106" s="66">
        <v>0</v>
      </c>
      <c r="BW106" s="66">
        <v>0</v>
      </c>
      <c r="BX106" s="66">
        <v>0</v>
      </c>
      <c r="BY106" s="66">
        <v>0</v>
      </c>
      <c r="BZ106" s="66">
        <v>0</v>
      </c>
      <c r="CA106" s="66">
        <v>0</v>
      </c>
      <c r="CB106" s="66">
        <v>0</v>
      </c>
      <c r="CC106" s="66">
        <v>0</v>
      </c>
      <c r="CD106" s="66">
        <v>0</v>
      </c>
      <c r="CE106" s="66">
        <v>0</v>
      </c>
      <c r="CF106" s="66">
        <v>0</v>
      </c>
      <c r="CG106" s="66" t="s">
        <v>108</v>
      </c>
      <c r="CH106" s="66" t="s">
        <v>108</v>
      </c>
      <c r="CI106" s="66">
        <f t="shared" si="155"/>
        <v>-1.6750910000000001</v>
      </c>
      <c r="CJ106" s="66" t="s">
        <v>108</v>
      </c>
      <c r="CK106" s="35" t="s">
        <v>108</v>
      </c>
    </row>
    <row r="107" spans="1:1025" ht="38.25" x14ac:dyDescent="0.2">
      <c r="A107" s="42" t="s">
        <v>228</v>
      </c>
      <c r="B107" s="51" t="s">
        <v>230</v>
      </c>
      <c r="C107" s="30" t="s">
        <v>324</v>
      </c>
      <c r="D107" s="35" t="s">
        <v>108</v>
      </c>
      <c r="E107" s="66">
        <f t="shared" si="162"/>
        <v>0</v>
      </c>
      <c r="F107" s="66">
        <f t="shared" si="163"/>
        <v>1.651</v>
      </c>
      <c r="G107" s="66">
        <f t="shared" si="164"/>
        <v>0.63</v>
      </c>
      <c r="H107" s="66">
        <f t="shared" si="165"/>
        <v>0</v>
      </c>
      <c r="I107" s="66">
        <f t="shared" si="166"/>
        <v>0</v>
      </c>
      <c r="J107" s="66">
        <f t="shared" si="167"/>
        <v>0</v>
      </c>
      <c r="K107" s="66">
        <f t="shared" si="168"/>
        <v>0</v>
      </c>
      <c r="L107" s="66">
        <f t="shared" si="169"/>
        <v>0</v>
      </c>
      <c r="M107" s="66">
        <v>0</v>
      </c>
      <c r="N107" s="66">
        <v>0</v>
      </c>
      <c r="O107" s="66">
        <v>0</v>
      </c>
      <c r="P107" s="66">
        <v>0</v>
      </c>
      <c r="Q107" s="66">
        <v>0</v>
      </c>
      <c r="R107" s="66">
        <v>0</v>
      </c>
      <c r="S107" s="66">
        <v>0</v>
      </c>
      <c r="T107" s="66">
        <v>0</v>
      </c>
      <c r="U107" s="66">
        <v>0</v>
      </c>
      <c r="V107" s="66">
        <v>0</v>
      </c>
      <c r="W107" s="66">
        <v>0</v>
      </c>
      <c r="X107" s="66">
        <v>0</v>
      </c>
      <c r="Y107" s="66">
        <v>0</v>
      </c>
      <c r="Z107" s="66">
        <v>0</v>
      </c>
      <c r="AA107" s="66">
        <v>0</v>
      </c>
      <c r="AB107" s="66">
        <v>0</v>
      </c>
      <c r="AC107" s="66">
        <v>0</v>
      </c>
      <c r="AD107" s="66">
        <v>0</v>
      </c>
      <c r="AE107" s="66">
        <v>0</v>
      </c>
      <c r="AF107" s="66">
        <v>0</v>
      </c>
      <c r="AG107" s="66">
        <v>0</v>
      </c>
      <c r="AH107" s="66">
        <v>0</v>
      </c>
      <c r="AI107" s="66">
        <v>0</v>
      </c>
      <c r="AJ107" s="66">
        <v>0</v>
      </c>
      <c r="AK107" s="66">
        <v>0</v>
      </c>
      <c r="AL107" s="66">
        <v>1.651</v>
      </c>
      <c r="AM107" s="66">
        <v>0.63</v>
      </c>
      <c r="AN107" s="66">
        <v>0</v>
      </c>
      <c r="AO107" s="66">
        <v>0</v>
      </c>
      <c r="AP107" s="66">
        <v>0</v>
      </c>
      <c r="AQ107" s="66">
        <v>0</v>
      </c>
      <c r="AR107" s="66">
        <v>0</v>
      </c>
      <c r="AS107" s="66">
        <f t="shared" si="171"/>
        <v>0</v>
      </c>
      <c r="AT107" s="66">
        <f t="shared" si="172"/>
        <v>0</v>
      </c>
      <c r="AU107" s="66">
        <f t="shared" si="173"/>
        <v>0</v>
      </c>
      <c r="AV107" s="66">
        <f t="shared" si="174"/>
        <v>0</v>
      </c>
      <c r="AW107" s="66">
        <f t="shared" si="175"/>
        <v>0</v>
      </c>
      <c r="AX107" s="66">
        <f t="shared" si="176"/>
        <v>0</v>
      </c>
      <c r="AY107" s="66">
        <f t="shared" si="177"/>
        <v>0</v>
      </c>
      <c r="AZ107" s="66">
        <f t="shared" si="178"/>
        <v>0</v>
      </c>
      <c r="BA107" s="66">
        <v>0</v>
      </c>
      <c r="BB107" s="66">
        <v>0</v>
      </c>
      <c r="BC107" s="66">
        <v>0</v>
      </c>
      <c r="BD107" s="66">
        <v>0</v>
      </c>
      <c r="BE107" s="66">
        <v>0</v>
      </c>
      <c r="BF107" s="66">
        <v>0</v>
      </c>
      <c r="BG107" s="66">
        <v>0</v>
      </c>
      <c r="BH107" s="66">
        <v>0</v>
      </c>
      <c r="BI107" s="77">
        <v>0</v>
      </c>
      <c r="BJ107" s="77">
        <v>0</v>
      </c>
      <c r="BK107" s="77">
        <v>0</v>
      </c>
      <c r="BL107" s="77">
        <v>0</v>
      </c>
      <c r="BM107" s="77">
        <v>0</v>
      </c>
      <c r="BN107" s="77">
        <v>0</v>
      </c>
      <c r="BO107" s="77">
        <v>0</v>
      </c>
      <c r="BP107" s="77">
        <v>0</v>
      </c>
      <c r="BQ107" s="66">
        <v>0</v>
      </c>
      <c r="BR107" s="66">
        <v>0</v>
      </c>
      <c r="BS107" s="66">
        <v>0</v>
      </c>
      <c r="BT107" s="66">
        <v>0</v>
      </c>
      <c r="BU107" s="66">
        <v>0</v>
      </c>
      <c r="BV107" s="66">
        <v>0</v>
      </c>
      <c r="BW107" s="66">
        <v>0</v>
      </c>
      <c r="BX107" s="66">
        <v>0</v>
      </c>
      <c r="BY107" s="66">
        <v>0</v>
      </c>
      <c r="BZ107" s="66">
        <v>0</v>
      </c>
      <c r="CA107" s="66">
        <v>0</v>
      </c>
      <c r="CB107" s="66">
        <v>0</v>
      </c>
      <c r="CC107" s="66">
        <v>0</v>
      </c>
      <c r="CD107" s="66">
        <v>0</v>
      </c>
      <c r="CE107" s="66">
        <v>0</v>
      </c>
      <c r="CF107" s="66">
        <v>0</v>
      </c>
      <c r="CG107" s="66" t="s">
        <v>108</v>
      </c>
      <c r="CH107" s="66" t="s">
        <v>108</v>
      </c>
      <c r="CI107" s="66">
        <f t="shared" si="155"/>
        <v>-1.651</v>
      </c>
      <c r="CJ107" s="66" t="s">
        <v>108</v>
      </c>
      <c r="CK107" s="35" t="s">
        <v>108</v>
      </c>
    </row>
    <row r="108" spans="1:1025" ht="51" x14ac:dyDescent="0.2">
      <c r="A108" s="42" t="s">
        <v>228</v>
      </c>
      <c r="B108" s="51" t="s">
        <v>231</v>
      </c>
      <c r="C108" s="30" t="s">
        <v>325</v>
      </c>
      <c r="D108" s="35" t="s">
        <v>108</v>
      </c>
      <c r="E108" s="66">
        <f t="shared" si="162"/>
        <v>0</v>
      </c>
      <c r="F108" s="66">
        <f t="shared" si="163"/>
        <v>4.2350000000000003</v>
      </c>
      <c r="G108" s="66">
        <f t="shared" si="164"/>
        <v>0</v>
      </c>
      <c r="H108" s="66">
        <f t="shared" si="165"/>
        <v>0</v>
      </c>
      <c r="I108" s="66">
        <f t="shared" si="166"/>
        <v>2.4780000000000002</v>
      </c>
      <c r="J108" s="66">
        <f t="shared" si="167"/>
        <v>0</v>
      </c>
      <c r="K108" s="66">
        <f t="shared" si="168"/>
        <v>0</v>
      </c>
      <c r="L108" s="66">
        <f t="shared" si="169"/>
        <v>0</v>
      </c>
      <c r="M108" s="66">
        <v>0</v>
      </c>
      <c r="N108" s="66">
        <v>0</v>
      </c>
      <c r="O108" s="66">
        <v>0</v>
      </c>
      <c r="P108" s="66">
        <v>0</v>
      </c>
      <c r="Q108" s="66">
        <v>0</v>
      </c>
      <c r="R108" s="66">
        <v>0</v>
      </c>
      <c r="S108" s="66">
        <v>0</v>
      </c>
      <c r="T108" s="66">
        <v>0</v>
      </c>
      <c r="U108" s="66">
        <v>0</v>
      </c>
      <c r="V108" s="66">
        <v>0</v>
      </c>
      <c r="W108" s="66">
        <v>0</v>
      </c>
      <c r="X108" s="66">
        <v>0</v>
      </c>
      <c r="Y108" s="66">
        <v>0</v>
      </c>
      <c r="Z108" s="66">
        <v>0</v>
      </c>
      <c r="AA108" s="66">
        <v>0</v>
      </c>
      <c r="AB108" s="66">
        <v>0</v>
      </c>
      <c r="AC108" s="66">
        <v>0</v>
      </c>
      <c r="AD108" s="66">
        <v>0</v>
      </c>
      <c r="AE108" s="66">
        <v>0</v>
      </c>
      <c r="AF108" s="66">
        <v>0</v>
      </c>
      <c r="AG108" s="66">
        <v>0</v>
      </c>
      <c r="AH108" s="66">
        <v>0</v>
      </c>
      <c r="AI108" s="66">
        <v>0</v>
      </c>
      <c r="AJ108" s="66">
        <v>0</v>
      </c>
      <c r="AK108" s="66">
        <v>0</v>
      </c>
      <c r="AL108" s="66">
        <v>4.2350000000000003</v>
      </c>
      <c r="AM108" s="66">
        <v>0</v>
      </c>
      <c r="AN108" s="66">
        <v>0</v>
      </c>
      <c r="AO108" s="66">
        <v>2.4780000000000002</v>
      </c>
      <c r="AP108" s="66">
        <v>0</v>
      </c>
      <c r="AQ108" s="66">
        <v>0</v>
      </c>
      <c r="AR108" s="66">
        <v>0</v>
      </c>
      <c r="AS108" s="66">
        <f t="shared" si="171"/>
        <v>0</v>
      </c>
      <c r="AT108" s="66">
        <f t="shared" si="172"/>
        <v>0</v>
      </c>
      <c r="AU108" s="66">
        <f t="shared" si="173"/>
        <v>0</v>
      </c>
      <c r="AV108" s="66">
        <f t="shared" si="174"/>
        <v>0</v>
      </c>
      <c r="AW108" s="66">
        <f t="shared" si="175"/>
        <v>0</v>
      </c>
      <c r="AX108" s="66">
        <f t="shared" si="176"/>
        <v>0</v>
      </c>
      <c r="AY108" s="66">
        <f t="shared" si="177"/>
        <v>0</v>
      </c>
      <c r="AZ108" s="66">
        <f t="shared" si="178"/>
        <v>0</v>
      </c>
      <c r="BA108" s="66">
        <v>0</v>
      </c>
      <c r="BB108" s="66">
        <v>0</v>
      </c>
      <c r="BC108" s="66">
        <v>0</v>
      </c>
      <c r="BD108" s="66">
        <v>0</v>
      </c>
      <c r="BE108" s="66">
        <v>0</v>
      </c>
      <c r="BF108" s="66">
        <v>0</v>
      </c>
      <c r="BG108" s="66">
        <v>0</v>
      </c>
      <c r="BH108" s="66">
        <v>0</v>
      </c>
      <c r="BI108" s="77">
        <v>0</v>
      </c>
      <c r="BJ108" s="77">
        <v>0</v>
      </c>
      <c r="BK108" s="77">
        <v>0</v>
      </c>
      <c r="BL108" s="77">
        <v>0</v>
      </c>
      <c r="BM108" s="77">
        <v>0</v>
      </c>
      <c r="BN108" s="77">
        <v>0</v>
      </c>
      <c r="BO108" s="77">
        <v>0</v>
      </c>
      <c r="BP108" s="77">
        <v>0</v>
      </c>
      <c r="BQ108" s="66">
        <v>0</v>
      </c>
      <c r="BR108" s="66">
        <v>0</v>
      </c>
      <c r="BS108" s="66">
        <v>0</v>
      </c>
      <c r="BT108" s="66">
        <v>0</v>
      </c>
      <c r="BU108" s="66">
        <v>0</v>
      </c>
      <c r="BV108" s="66">
        <v>0</v>
      </c>
      <c r="BW108" s="66">
        <v>0</v>
      </c>
      <c r="BX108" s="66">
        <v>0</v>
      </c>
      <c r="BY108" s="66">
        <v>0</v>
      </c>
      <c r="BZ108" s="66">
        <v>0</v>
      </c>
      <c r="CA108" s="66">
        <v>0</v>
      </c>
      <c r="CB108" s="66">
        <v>0</v>
      </c>
      <c r="CC108" s="66">
        <v>0</v>
      </c>
      <c r="CD108" s="66">
        <v>0</v>
      </c>
      <c r="CE108" s="66">
        <v>0</v>
      </c>
      <c r="CF108" s="66">
        <v>0</v>
      </c>
      <c r="CG108" s="66" t="s">
        <v>108</v>
      </c>
      <c r="CH108" s="66" t="s">
        <v>108</v>
      </c>
      <c r="CI108" s="66">
        <f t="shared" si="155"/>
        <v>-4.2350000000000003</v>
      </c>
      <c r="CJ108" s="66" t="s">
        <v>108</v>
      </c>
      <c r="CK108" s="35" t="s">
        <v>108</v>
      </c>
    </row>
    <row r="109" spans="1:1025" ht="38.25" x14ac:dyDescent="0.2">
      <c r="A109" s="42" t="s">
        <v>228</v>
      </c>
      <c r="B109" s="30" t="s">
        <v>232</v>
      </c>
      <c r="C109" s="30" t="s">
        <v>326</v>
      </c>
      <c r="D109" s="35" t="s">
        <v>108</v>
      </c>
      <c r="E109" s="66">
        <f t="shared" si="162"/>
        <v>0</v>
      </c>
      <c r="F109" s="66">
        <f t="shared" si="163"/>
        <v>1.422291972</v>
      </c>
      <c r="G109" s="66">
        <f t="shared" si="164"/>
        <v>0</v>
      </c>
      <c r="H109" s="66">
        <f t="shared" si="165"/>
        <v>0</v>
      </c>
      <c r="I109" s="66">
        <f t="shared" si="166"/>
        <v>0.48</v>
      </c>
      <c r="J109" s="66">
        <f t="shared" si="167"/>
        <v>0</v>
      </c>
      <c r="K109" s="66">
        <f t="shared" si="168"/>
        <v>0</v>
      </c>
      <c r="L109" s="66">
        <f t="shared" si="169"/>
        <v>0</v>
      </c>
      <c r="M109" s="66">
        <v>0</v>
      </c>
      <c r="N109" s="66">
        <v>0</v>
      </c>
      <c r="O109" s="66">
        <v>0</v>
      </c>
      <c r="P109" s="66">
        <v>0</v>
      </c>
      <c r="Q109" s="66">
        <v>0</v>
      </c>
      <c r="R109" s="66">
        <v>0</v>
      </c>
      <c r="S109" s="66">
        <v>0</v>
      </c>
      <c r="T109" s="66">
        <v>0</v>
      </c>
      <c r="U109" s="66">
        <v>0</v>
      </c>
      <c r="V109" s="66">
        <v>0</v>
      </c>
      <c r="W109" s="66">
        <v>0</v>
      </c>
      <c r="X109" s="66">
        <v>0</v>
      </c>
      <c r="Y109" s="66">
        <v>0</v>
      </c>
      <c r="Z109" s="66">
        <v>0</v>
      </c>
      <c r="AA109" s="66">
        <v>0</v>
      </c>
      <c r="AB109" s="66">
        <v>0</v>
      </c>
      <c r="AC109" s="66">
        <v>0</v>
      </c>
      <c r="AD109" s="66">
        <v>0</v>
      </c>
      <c r="AE109" s="66">
        <v>0</v>
      </c>
      <c r="AF109" s="66">
        <v>0</v>
      </c>
      <c r="AG109" s="66">
        <v>0</v>
      </c>
      <c r="AH109" s="66">
        <v>0</v>
      </c>
      <c r="AI109" s="66">
        <v>0</v>
      </c>
      <c r="AJ109" s="66">
        <v>0</v>
      </c>
      <c r="AK109" s="66">
        <v>0</v>
      </c>
      <c r="AL109" s="66">
        <v>1.422291972</v>
      </c>
      <c r="AM109" s="66">
        <v>0</v>
      </c>
      <c r="AN109" s="66">
        <v>0</v>
      </c>
      <c r="AO109" s="66">
        <v>0.48</v>
      </c>
      <c r="AP109" s="66">
        <v>0</v>
      </c>
      <c r="AQ109" s="66">
        <v>0</v>
      </c>
      <c r="AR109" s="66">
        <v>0</v>
      </c>
      <c r="AS109" s="66">
        <f t="shared" si="171"/>
        <v>0</v>
      </c>
      <c r="AT109" s="66">
        <f t="shared" si="172"/>
        <v>0</v>
      </c>
      <c r="AU109" s="66">
        <f t="shared" si="173"/>
        <v>0</v>
      </c>
      <c r="AV109" s="66">
        <f t="shared" si="174"/>
        <v>0</v>
      </c>
      <c r="AW109" s="66">
        <f t="shared" si="175"/>
        <v>0</v>
      </c>
      <c r="AX109" s="66">
        <f t="shared" si="176"/>
        <v>0</v>
      </c>
      <c r="AY109" s="66">
        <f t="shared" si="177"/>
        <v>0</v>
      </c>
      <c r="AZ109" s="66">
        <f t="shared" si="178"/>
        <v>0</v>
      </c>
      <c r="BA109" s="66">
        <v>0</v>
      </c>
      <c r="BB109" s="66">
        <v>0</v>
      </c>
      <c r="BC109" s="66">
        <v>0</v>
      </c>
      <c r="BD109" s="66">
        <v>0</v>
      </c>
      <c r="BE109" s="66">
        <v>0</v>
      </c>
      <c r="BF109" s="66">
        <v>0</v>
      </c>
      <c r="BG109" s="66">
        <v>0</v>
      </c>
      <c r="BH109" s="66">
        <v>0</v>
      </c>
      <c r="BI109" s="77">
        <v>0</v>
      </c>
      <c r="BJ109" s="77">
        <v>0</v>
      </c>
      <c r="BK109" s="77">
        <v>0</v>
      </c>
      <c r="BL109" s="77">
        <v>0</v>
      </c>
      <c r="BM109" s="77">
        <v>0</v>
      </c>
      <c r="BN109" s="77">
        <v>0</v>
      </c>
      <c r="BO109" s="77">
        <v>0</v>
      </c>
      <c r="BP109" s="77">
        <v>0</v>
      </c>
      <c r="BQ109" s="66">
        <v>0</v>
      </c>
      <c r="BR109" s="66">
        <v>0</v>
      </c>
      <c r="BS109" s="66">
        <v>0</v>
      </c>
      <c r="BT109" s="66">
        <v>0</v>
      </c>
      <c r="BU109" s="66">
        <v>0</v>
      </c>
      <c r="BV109" s="66">
        <v>0</v>
      </c>
      <c r="BW109" s="66">
        <v>0</v>
      </c>
      <c r="BX109" s="66">
        <v>0</v>
      </c>
      <c r="BY109" s="66">
        <v>0</v>
      </c>
      <c r="BZ109" s="66">
        <v>0</v>
      </c>
      <c r="CA109" s="66">
        <v>0</v>
      </c>
      <c r="CB109" s="66">
        <v>0</v>
      </c>
      <c r="CC109" s="66">
        <v>0</v>
      </c>
      <c r="CD109" s="66">
        <v>0</v>
      </c>
      <c r="CE109" s="66">
        <v>0</v>
      </c>
      <c r="CF109" s="66">
        <v>0</v>
      </c>
      <c r="CG109" s="66" t="s">
        <v>108</v>
      </c>
      <c r="CH109" s="66" t="s">
        <v>108</v>
      </c>
      <c r="CI109" s="66">
        <f t="shared" si="155"/>
        <v>-1.422291972</v>
      </c>
      <c r="CJ109" s="66" t="s">
        <v>108</v>
      </c>
      <c r="CK109" s="35" t="s">
        <v>108</v>
      </c>
    </row>
    <row r="110" spans="1:1025" ht="38.25" x14ac:dyDescent="0.2">
      <c r="A110" s="42" t="s">
        <v>228</v>
      </c>
      <c r="B110" s="30" t="s">
        <v>233</v>
      </c>
      <c r="C110" s="30" t="s">
        <v>327</v>
      </c>
      <c r="D110" s="35" t="s">
        <v>108</v>
      </c>
      <c r="E110" s="66">
        <f t="shared" si="162"/>
        <v>0</v>
      </c>
      <c r="F110" s="66">
        <f t="shared" si="163"/>
        <v>0.47</v>
      </c>
      <c r="G110" s="66">
        <f t="shared" si="164"/>
        <v>0</v>
      </c>
      <c r="H110" s="66">
        <f t="shared" si="165"/>
        <v>0</v>
      </c>
      <c r="I110" s="66">
        <f t="shared" si="166"/>
        <v>0</v>
      </c>
      <c r="J110" s="66">
        <f t="shared" si="167"/>
        <v>0</v>
      </c>
      <c r="K110" s="66">
        <f t="shared" si="168"/>
        <v>0</v>
      </c>
      <c r="L110" s="66">
        <f t="shared" si="169"/>
        <v>0</v>
      </c>
      <c r="M110" s="66">
        <v>0</v>
      </c>
      <c r="N110" s="66">
        <v>0</v>
      </c>
      <c r="O110" s="66">
        <v>0</v>
      </c>
      <c r="P110" s="66">
        <v>0</v>
      </c>
      <c r="Q110" s="66">
        <v>0</v>
      </c>
      <c r="R110" s="66">
        <v>0</v>
      </c>
      <c r="S110" s="66">
        <v>0</v>
      </c>
      <c r="T110" s="66">
        <v>0</v>
      </c>
      <c r="U110" s="66">
        <v>0</v>
      </c>
      <c r="V110" s="66">
        <v>0</v>
      </c>
      <c r="W110" s="66">
        <v>0</v>
      </c>
      <c r="X110" s="66">
        <v>0</v>
      </c>
      <c r="Y110" s="66">
        <v>0</v>
      </c>
      <c r="Z110" s="66">
        <v>0</v>
      </c>
      <c r="AA110" s="66">
        <v>0</v>
      </c>
      <c r="AB110" s="66">
        <v>0</v>
      </c>
      <c r="AC110" s="66">
        <v>0</v>
      </c>
      <c r="AD110" s="66">
        <v>0</v>
      </c>
      <c r="AE110" s="66">
        <v>0</v>
      </c>
      <c r="AF110" s="66">
        <v>0</v>
      </c>
      <c r="AG110" s="66">
        <v>0</v>
      </c>
      <c r="AH110" s="66">
        <v>0</v>
      </c>
      <c r="AI110" s="66">
        <v>0</v>
      </c>
      <c r="AJ110" s="66">
        <v>0</v>
      </c>
      <c r="AK110" s="66">
        <v>0</v>
      </c>
      <c r="AL110" s="66">
        <v>0.47</v>
      </c>
      <c r="AM110" s="66">
        <v>0</v>
      </c>
      <c r="AN110" s="66">
        <v>0</v>
      </c>
      <c r="AO110" s="66">
        <v>0</v>
      </c>
      <c r="AP110" s="66">
        <v>0</v>
      </c>
      <c r="AQ110" s="66">
        <v>0</v>
      </c>
      <c r="AR110" s="66">
        <v>0</v>
      </c>
      <c r="AS110" s="66">
        <f t="shared" si="171"/>
        <v>0</v>
      </c>
      <c r="AT110" s="66">
        <f t="shared" si="172"/>
        <v>0</v>
      </c>
      <c r="AU110" s="66">
        <f t="shared" si="173"/>
        <v>0</v>
      </c>
      <c r="AV110" s="66">
        <f t="shared" si="174"/>
        <v>0</v>
      </c>
      <c r="AW110" s="66">
        <f t="shared" si="175"/>
        <v>0</v>
      </c>
      <c r="AX110" s="66">
        <f t="shared" si="176"/>
        <v>0</v>
      </c>
      <c r="AY110" s="66">
        <f t="shared" si="177"/>
        <v>0</v>
      </c>
      <c r="AZ110" s="66">
        <f t="shared" si="178"/>
        <v>0</v>
      </c>
      <c r="BA110" s="66">
        <v>0</v>
      </c>
      <c r="BB110" s="66">
        <v>0</v>
      </c>
      <c r="BC110" s="66">
        <v>0</v>
      </c>
      <c r="BD110" s="66">
        <v>0</v>
      </c>
      <c r="BE110" s="66">
        <v>0</v>
      </c>
      <c r="BF110" s="66">
        <v>0</v>
      </c>
      <c r="BG110" s="66">
        <v>0</v>
      </c>
      <c r="BH110" s="66">
        <v>0</v>
      </c>
      <c r="BI110" s="77">
        <v>0</v>
      </c>
      <c r="BJ110" s="77">
        <v>0</v>
      </c>
      <c r="BK110" s="77">
        <v>0</v>
      </c>
      <c r="BL110" s="77">
        <v>0</v>
      </c>
      <c r="BM110" s="77">
        <v>0</v>
      </c>
      <c r="BN110" s="77">
        <v>0</v>
      </c>
      <c r="BO110" s="77">
        <v>0</v>
      </c>
      <c r="BP110" s="77">
        <v>0</v>
      </c>
      <c r="BQ110" s="66">
        <v>0</v>
      </c>
      <c r="BR110" s="66">
        <v>0</v>
      </c>
      <c r="BS110" s="66">
        <v>0</v>
      </c>
      <c r="BT110" s="66">
        <v>0</v>
      </c>
      <c r="BU110" s="66">
        <v>0</v>
      </c>
      <c r="BV110" s="66">
        <v>0</v>
      </c>
      <c r="BW110" s="66">
        <v>0</v>
      </c>
      <c r="BX110" s="66">
        <v>0</v>
      </c>
      <c r="BY110" s="66">
        <v>0</v>
      </c>
      <c r="BZ110" s="66">
        <v>0</v>
      </c>
      <c r="CA110" s="66">
        <v>0</v>
      </c>
      <c r="CB110" s="66">
        <v>0</v>
      </c>
      <c r="CC110" s="66">
        <v>0</v>
      </c>
      <c r="CD110" s="66">
        <v>0</v>
      </c>
      <c r="CE110" s="66">
        <v>0</v>
      </c>
      <c r="CF110" s="66">
        <v>0</v>
      </c>
      <c r="CG110" s="66" t="s">
        <v>108</v>
      </c>
      <c r="CH110" s="66" t="s">
        <v>108</v>
      </c>
      <c r="CI110" s="66">
        <f t="shared" si="155"/>
        <v>-0.47</v>
      </c>
      <c r="CJ110" s="66" t="s">
        <v>108</v>
      </c>
      <c r="CK110" s="35" t="s">
        <v>108</v>
      </c>
    </row>
    <row r="111" spans="1:1025" ht="51" x14ac:dyDescent="0.2">
      <c r="A111" s="42" t="s">
        <v>228</v>
      </c>
      <c r="B111" s="30" t="s">
        <v>234</v>
      </c>
      <c r="C111" s="30" t="s">
        <v>328</v>
      </c>
      <c r="D111" s="35" t="s">
        <v>108</v>
      </c>
      <c r="E111" s="66">
        <f t="shared" si="162"/>
        <v>0</v>
      </c>
      <c r="F111" s="66">
        <f t="shared" si="163"/>
        <v>7.0000000000000007E-2</v>
      </c>
      <c r="G111" s="66">
        <f t="shared" si="164"/>
        <v>0</v>
      </c>
      <c r="H111" s="66">
        <f t="shared" si="165"/>
        <v>0</v>
      </c>
      <c r="I111" s="66">
        <f t="shared" si="166"/>
        <v>0</v>
      </c>
      <c r="J111" s="66">
        <f t="shared" si="167"/>
        <v>0</v>
      </c>
      <c r="K111" s="66">
        <f t="shared" si="168"/>
        <v>0</v>
      </c>
      <c r="L111" s="66">
        <f t="shared" si="169"/>
        <v>0</v>
      </c>
      <c r="M111" s="66">
        <v>0</v>
      </c>
      <c r="N111" s="66">
        <v>0</v>
      </c>
      <c r="O111" s="66">
        <v>0</v>
      </c>
      <c r="P111" s="66">
        <v>0</v>
      </c>
      <c r="Q111" s="66">
        <v>0</v>
      </c>
      <c r="R111" s="66">
        <v>0</v>
      </c>
      <c r="S111" s="66">
        <v>0</v>
      </c>
      <c r="T111" s="66">
        <v>0</v>
      </c>
      <c r="U111" s="66">
        <v>0</v>
      </c>
      <c r="V111" s="66">
        <v>0</v>
      </c>
      <c r="W111" s="66">
        <v>0</v>
      </c>
      <c r="X111" s="66">
        <v>0</v>
      </c>
      <c r="Y111" s="66">
        <v>0</v>
      </c>
      <c r="Z111" s="66">
        <v>0</v>
      </c>
      <c r="AA111" s="66">
        <v>0</v>
      </c>
      <c r="AB111" s="66">
        <v>0</v>
      </c>
      <c r="AC111" s="66">
        <v>0</v>
      </c>
      <c r="AD111" s="66">
        <v>0</v>
      </c>
      <c r="AE111" s="66">
        <v>0</v>
      </c>
      <c r="AF111" s="66">
        <v>0</v>
      </c>
      <c r="AG111" s="66">
        <v>0</v>
      </c>
      <c r="AH111" s="66">
        <v>0</v>
      </c>
      <c r="AI111" s="66">
        <v>0</v>
      </c>
      <c r="AJ111" s="66">
        <v>0</v>
      </c>
      <c r="AK111" s="66">
        <v>0</v>
      </c>
      <c r="AL111" s="66">
        <v>7.0000000000000007E-2</v>
      </c>
      <c r="AM111" s="66">
        <v>0</v>
      </c>
      <c r="AN111" s="66">
        <v>0</v>
      </c>
      <c r="AO111" s="66">
        <v>0</v>
      </c>
      <c r="AP111" s="66">
        <v>0</v>
      </c>
      <c r="AQ111" s="66">
        <v>0</v>
      </c>
      <c r="AR111" s="66">
        <v>0</v>
      </c>
      <c r="AS111" s="66">
        <f t="shared" si="171"/>
        <v>0</v>
      </c>
      <c r="AT111" s="66">
        <f t="shared" si="172"/>
        <v>0</v>
      </c>
      <c r="AU111" s="66">
        <f t="shared" si="173"/>
        <v>0</v>
      </c>
      <c r="AV111" s="66">
        <f t="shared" si="174"/>
        <v>0</v>
      </c>
      <c r="AW111" s="66">
        <f t="shared" si="175"/>
        <v>0</v>
      </c>
      <c r="AX111" s="66">
        <f t="shared" si="176"/>
        <v>0</v>
      </c>
      <c r="AY111" s="66">
        <f t="shared" si="177"/>
        <v>0</v>
      </c>
      <c r="AZ111" s="66">
        <f t="shared" si="178"/>
        <v>0</v>
      </c>
      <c r="BA111" s="66">
        <v>0</v>
      </c>
      <c r="BB111" s="66">
        <v>0</v>
      </c>
      <c r="BC111" s="66">
        <v>0</v>
      </c>
      <c r="BD111" s="66">
        <v>0</v>
      </c>
      <c r="BE111" s="66">
        <v>0</v>
      </c>
      <c r="BF111" s="66">
        <v>0</v>
      </c>
      <c r="BG111" s="66">
        <v>0</v>
      </c>
      <c r="BH111" s="66">
        <v>0</v>
      </c>
      <c r="BI111" s="77">
        <v>0</v>
      </c>
      <c r="BJ111" s="77">
        <v>0</v>
      </c>
      <c r="BK111" s="77">
        <v>0</v>
      </c>
      <c r="BL111" s="77">
        <v>0</v>
      </c>
      <c r="BM111" s="77">
        <v>0</v>
      </c>
      <c r="BN111" s="77">
        <v>0</v>
      </c>
      <c r="BO111" s="77">
        <v>0</v>
      </c>
      <c r="BP111" s="77">
        <v>0</v>
      </c>
      <c r="BQ111" s="66">
        <v>0</v>
      </c>
      <c r="BR111" s="66">
        <v>0</v>
      </c>
      <c r="BS111" s="66">
        <v>0</v>
      </c>
      <c r="BT111" s="66">
        <v>0</v>
      </c>
      <c r="BU111" s="66">
        <v>0</v>
      </c>
      <c r="BV111" s="66">
        <v>0</v>
      </c>
      <c r="BW111" s="66">
        <v>0</v>
      </c>
      <c r="BX111" s="66">
        <v>0</v>
      </c>
      <c r="BY111" s="66">
        <v>0</v>
      </c>
      <c r="BZ111" s="66">
        <v>0</v>
      </c>
      <c r="CA111" s="66">
        <v>0</v>
      </c>
      <c r="CB111" s="66">
        <v>0</v>
      </c>
      <c r="CC111" s="66">
        <v>0</v>
      </c>
      <c r="CD111" s="66">
        <v>0</v>
      </c>
      <c r="CE111" s="66">
        <v>0</v>
      </c>
      <c r="CF111" s="66">
        <v>0</v>
      </c>
      <c r="CG111" s="66" t="s">
        <v>108</v>
      </c>
      <c r="CH111" s="66" t="s">
        <v>108</v>
      </c>
      <c r="CI111" s="66">
        <f t="shared" si="155"/>
        <v>-7.0000000000000007E-2</v>
      </c>
      <c r="CJ111" s="66" t="s">
        <v>108</v>
      </c>
      <c r="CK111" s="35" t="s">
        <v>108</v>
      </c>
    </row>
    <row r="112" spans="1:1025" ht="38.25" x14ac:dyDescent="0.2">
      <c r="A112" s="42" t="s">
        <v>228</v>
      </c>
      <c r="B112" s="30" t="s">
        <v>235</v>
      </c>
      <c r="C112" s="30" t="s">
        <v>329</v>
      </c>
      <c r="D112" s="35" t="s">
        <v>108</v>
      </c>
      <c r="E112" s="66">
        <f t="shared" si="162"/>
        <v>0</v>
      </c>
      <c r="F112" s="66">
        <f t="shared" si="163"/>
        <v>0.11</v>
      </c>
      <c r="G112" s="66">
        <f t="shared" si="164"/>
        <v>0</v>
      </c>
      <c r="H112" s="66">
        <f t="shared" si="165"/>
        <v>0</v>
      </c>
      <c r="I112" s="66">
        <f t="shared" si="166"/>
        <v>0</v>
      </c>
      <c r="J112" s="66">
        <f t="shared" si="167"/>
        <v>0</v>
      </c>
      <c r="K112" s="66">
        <f t="shared" si="168"/>
        <v>0</v>
      </c>
      <c r="L112" s="66">
        <f t="shared" si="169"/>
        <v>0</v>
      </c>
      <c r="M112" s="66">
        <v>0</v>
      </c>
      <c r="N112" s="66">
        <v>0</v>
      </c>
      <c r="O112" s="66">
        <v>0</v>
      </c>
      <c r="P112" s="66">
        <v>0</v>
      </c>
      <c r="Q112" s="66">
        <v>0</v>
      </c>
      <c r="R112" s="66">
        <v>0</v>
      </c>
      <c r="S112" s="66">
        <v>0</v>
      </c>
      <c r="T112" s="66">
        <v>0</v>
      </c>
      <c r="U112" s="66">
        <v>0</v>
      </c>
      <c r="V112" s="66">
        <v>0</v>
      </c>
      <c r="W112" s="66">
        <v>0</v>
      </c>
      <c r="X112" s="66">
        <v>0</v>
      </c>
      <c r="Y112" s="66">
        <v>0</v>
      </c>
      <c r="Z112" s="66">
        <v>0</v>
      </c>
      <c r="AA112" s="66">
        <v>0</v>
      </c>
      <c r="AB112" s="66">
        <v>0</v>
      </c>
      <c r="AC112" s="66">
        <v>0</v>
      </c>
      <c r="AD112" s="66">
        <v>0</v>
      </c>
      <c r="AE112" s="66">
        <v>0</v>
      </c>
      <c r="AF112" s="66">
        <v>0</v>
      </c>
      <c r="AG112" s="66">
        <v>0</v>
      </c>
      <c r="AH112" s="66">
        <v>0</v>
      </c>
      <c r="AI112" s="66">
        <v>0</v>
      </c>
      <c r="AJ112" s="66">
        <v>0</v>
      </c>
      <c r="AK112" s="66">
        <v>0</v>
      </c>
      <c r="AL112" s="66">
        <v>0.11</v>
      </c>
      <c r="AM112" s="66">
        <v>0</v>
      </c>
      <c r="AN112" s="66">
        <v>0</v>
      </c>
      <c r="AO112" s="66">
        <v>0</v>
      </c>
      <c r="AP112" s="66">
        <v>0</v>
      </c>
      <c r="AQ112" s="66">
        <v>0</v>
      </c>
      <c r="AR112" s="66">
        <v>0</v>
      </c>
      <c r="AS112" s="66">
        <f t="shared" si="171"/>
        <v>0</v>
      </c>
      <c r="AT112" s="66">
        <f t="shared" si="172"/>
        <v>0</v>
      </c>
      <c r="AU112" s="66">
        <f t="shared" si="173"/>
        <v>0</v>
      </c>
      <c r="AV112" s="66">
        <f t="shared" si="174"/>
        <v>0</v>
      </c>
      <c r="AW112" s="66">
        <f t="shared" si="175"/>
        <v>0</v>
      </c>
      <c r="AX112" s="66">
        <f t="shared" si="176"/>
        <v>0</v>
      </c>
      <c r="AY112" s="66">
        <f t="shared" si="177"/>
        <v>0</v>
      </c>
      <c r="AZ112" s="66">
        <f t="shared" si="178"/>
        <v>0</v>
      </c>
      <c r="BA112" s="66">
        <v>0</v>
      </c>
      <c r="BB112" s="66">
        <v>0</v>
      </c>
      <c r="BC112" s="66">
        <v>0</v>
      </c>
      <c r="BD112" s="66">
        <v>0</v>
      </c>
      <c r="BE112" s="66">
        <v>0</v>
      </c>
      <c r="BF112" s="66">
        <v>0</v>
      </c>
      <c r="BG112" s="66">
        <v>0</v>
      </c>
      <c r="BH112" s="66">
        <v>0</v>
      </c>
      <c r="BI112" s="77">
        <v>0</v>
      </c>
      <c r="BJ112" s="77">
        <v>0</v>
      </c>
      <c r="BK112" s="77">
        <v>0</v>
      </c>
      <c r="BL112" s="77">
        <v>0</v>
      </c>
      <c r="BM112" s="77">
        <v>0</v>
      </c>
      <c r="BN112" s="77">
        <v>0</v>
      </c>
      <c r="BO112" s="77">
        <v>0</v>
      </c>
      <c r="BP112" s="77">
        <v>0</v>
      </c>
      <c r="BQ112" s="66">
        <v>0</v>
      </c>
      <c r="BR112" s="66">
        <v>0</v>
      </c>
      <c r="BS112" s="66">
        <v>0</v>
      </c>
      <c r="BT112" s="66">
        <v>0</v>
      </c>
      <c r="BU112" s="66">
        <v>0</v>
      </c>
      <c r="BV112" s="66">
        <v>0</v>
      </c>
      <c r="BW112" s="66">
        <v>0</v>
      </c>
      <c r="BX112" s="66">
        <v>0</v>
      </c>
      <c r="BY112" s="66">
        <v>0</v>
      </c>
      <c r="BZ112" s="66">
        <v>0</v>
      </c>
      <c r="CA112" s="66">
        <v>0</v>
      </c>
      <c r="CB112" s="66">
        <v>0</v>
      </c>
      <c r="CC112" s="66">
        <v>0</v>
      </c>
      <c r="CD112" s="66">
        <v>0</v>
      </c>
      <c r="CE112" s="66">
        <v>0</v>
      </c>
      <c r="CF112" s="66">
        <v>0</v>
      </c>
      <c r="CG112" s="66" t="s">
        <v>108</v>
      </c>
      <c r="CH112" s="66" t="s">
        <v>108</v>
      </c>
      <c r="CI112" s="66">
        <f t="shared" si="155"/>
        <v>-0.11</v>
      </c>
      <c r="CJ112" s="66" t="s">
        <v>108</v>
      </c>
      <c r="CK112" s="35" t="s">
        <v>108</v>
      </c>
    </row>
    <row r="113" spans="1:1025" s="56" customFormat="1" ht="15.75" x14ac:dyDescent="0.25">
      <c r="A113" s="40" t="s">
        <v>236</v>
      </c>
      <c r="B113" s="34" t="s">
        <v>181</v>
      </c>
      <c r="C113" s="34" t="s">
        <v>107</v>
      </c>
      <c r="D113" s="57" t="s">
        <v>108</v>
      </c>
      <c r="E113" s="64">
        <f t="shared" si="162"/>
        <v>0</v>
      </c>
      <c r="F113" s="64">
        <f t="shared" si="163"/>
        <v>15.443000000000001</v>
      </c>
      <c r="G113" s="64">
        <f t="shared" si="164"/>
        <v>1.6</v>
      </c>
      <c r="H113" s="64">
        <f t="shared" si="165"/>
        <v>0</v>
      </c>
      <c r="I113" s="64">
        <f t="shared" si="166"/>
        <v>11.100000000000001</v>
      </c>
      <c r="J113" s="64">
        <f t="shared" si="167"/>
        <v>0</v>
      </c>
      <c r="K113" s="64">
        <f t="shared" si="168"/>
        <v>0</v>
      </c>
      <c r="L113" s="64">
        <f t="shared" si="169"/>
        <v>0</v>
      </c>
      <c r="M113" s="64">
        <f t="shared" ref="M113:AR113" si="202">SUM(M114:M117)</f>
        <v>0</v>
      </c>
      <c r="N113" s="64">
        <f t="shared" si="202"/>
        <v>0</v>
      </c>
      <c r="O113" s="64">
        <f t="shared" si="202"/>
        <v>0</v>
      </c>
      <c r="P113" s="64">
        <f t="shared" si="202"/>
        <v>0</v>
      </c>
      <c r="Q113" s="64">
        <f t="shared" si="202"/>
        <v>0</v>
      </c>
      <c r="R113" s="64">
        <f t="shared" si="202"/>
        <v>0</v>
      </c>
      <c r="S113" s="64">
        <f t="shared" si="202"/>
        <v>0</v>
      </c>
      <c r="T113" s="64">
        <f t="shared" si="202"/>
        <v>0</v>
      </c>
      <c r="U113" s="64">
        <f t="shared" si="202"/>
        <v>0</v>
      </c>
      <c r="V113" s="64">
        <f t="shared" si="202"/>
        <v>0</v>
      </c>
      <c r="W113" s="64">
        <f t="shared" si="202"/>
        <v>0</v>
      </c>
      <c r="X113" s="64">
        <f t="shared" si="202"/>
        <v>0</v>
      </c>
      <c r="Y113" s="64">
        <f t="shared" si="202"/>
        <v>0</v>
      </c>
      <c r="Z113" s="64">
        <f t="shared" si="202"/>
        <v>0</v>
      </c>
      <c r="AA113" s="64">
        <f t="shared" si="202"/>
        <v>0</v>
      </c>
      <c r="AB113" s="64">
        <f t="shared" si="202"/>
        <v>0</v>
      </c>
      <c r="AC113" s="64">
        <f t="shared" si="202"/>
        <v>0</v>
      </c>
      <c r="AD113" s="64">
        <f t="shared" si="202"/>
        <v>0</v>
      </c>
      <c r="AE113" s="64">
        <f t="shared" si="202"/>
        <v>0</v>
      </c>
      <c r="AF113" s="64">
        <f t="shared" si="202"/>
        <v>0</v>
      </c>
      <c r="AG113" s="64">
        <f t="shared" si="202"/>
        <v>0</v>
      </c>
      <c r="AH113" s="64">
        <f t="shared" si="202"/>
        <v>0</v>
      </c>
      <c r="AI113" s="64">
        <f t="shared" si="202"/>
        <v>0</v>
      </c>
      <c r="AJ113" s="64">
        <f t="shared" si="202"/>
        <v>0</v>
      </c>
      <c r="AK113" s="64">
        <f t="shared" si="202"/>
        <v>0</v>
      </c>
      <c r="AL113" s="64">
        <f t="shared" si="202"/>
        <v>15.443000000000001</v>
      </c>
      <c r="AM113" s="64">
        <f t="shared" si="202"/>
        <v>1.6</v>
      </c>
      <c r="AN113" s="64">
        <f t="shared" si="202"/>
        <v>0</v>
      </c>
      <c r="AO113" s="64">
        <f t="shared" si="202"/>
        <v>11.100000000000001</v>
      </c>
      <c r="AP113" s="64">
        <f t="shared" si="202"/>
        <v>0</v>
      </c>
      <c r="AQ113" s="64">
        <f t="shared" si="202"/>
        <v>0</v>
      </c>
      <c r="AR113" s="64">
        <f t="shared" si="202"/>
        <v>0</v>
      </c>
      <c r="AS113" s="64">
        <f t="shared" si="171"/>
        <v>0</v>
      </c>
      <c r="AT113" s="64">
        <f t="shared" si="172"/>
        <v>0</v>
      </c>
      <c r="AU113" s="64">
        <f t="shared" si="173"/>
        <v>0</v>
      </c>
      <c r="AV113" s="64">
        <f t="shared" si="174"/>
        <v>0</v>
      </c>
      <c r="AW113" s="64">
        <f t="shared" si="175"/>
        <v>0</v>
      </c>
      <c r="AX113" s="64">
        <f t="shared" si="176"/>
        <v>0</v>
      </c>
      <c r="AY113" s="64">
        <f t="shared" si="177"/>
        <v>0</v>
      </c>
      <c r="AZ113" s="64">
        <f t="shared" si="178"/>
        <v>0</v>
      </c>
      <c r="BA113" s="64">
        <f t="shared" ref="BA113:BH113" si="203">SUM(BA114:BA117)</f>
        <v>0</v>
      </c>
      <c r="BB113" s="64">
        <f t="shared" si="203"/>
        <v>0</v>
      </c>
      <c r="BC113" s="64">
        <f t="shared" si="203"/>
        <v>0</v>
      </c>
      <c r="BD113" s="64">
        <f t="shared" si="203"/>
        <v>0</v>
      </c>
      <c r="BE113" s="64">
        <f t="shared" si="203"/>
        <v>0</v>
      </c>
      <c r="BF113" s="64">
        <f t="shared" si="203"/>
        <v>0</v>
      </c>
      <c r="BG113" s="64">
        <f t="shared" si="203"/>
        <v>0</v>
      </c>
      <c r="BH113" s="64">
        <f t="shared" si="203"/>
        <v>0</v>
      </c>
      <c r="BI113" s="75">
        <f t="shared" ref="BI113:CF113" si="204">SUM(BI114:BI117)</f>
        <v>0</v>
      </c>
      <c r="BJ113" s="75">
        <f t="shared" si="204"/>
        <v>0</v>
      </c>
      <c r="BK113" s="75">
        <f t="shared" si="204"/>
        <v>0</v>
      </c>
      <c r="BL113" s="75">
        <f t="shared" si="204"/>
        <v>0</v>
      </c>
      <c r="BM113" s="75">
        <f t="shared" si="204"/>
        <v>0</v>
      </c>
      <c r="BN113" s="75">
        <f t="shared" si="204"/>
        <v>0</v>
      </c>
      <c r="BO113" s="75">
        <f t="shared" si="204"/>
        <v>0</v>
      </c>
      <c r="BP113" s="75">
        <f t="shared" si="204"/>
        <v>0</v>
      </c>
      <c r="BQ113" s="64">
        <f t="shared" si="204"/>
        <v>0</v>
      </c>
      <c r="BR113" s="64">
        <f t="shared" si="204"/>
        <v>0</v>
      </c>
      <c r="BS113" s="64">
        <f t="shared" si="204"/>
        <v>0</v>
      </c>
      <c r="BT113" s="64">
        <f t="shared" si="204"/>
        <v>0</v>
      </c>
      <c r="BU113" s="64">
        <f t="shared" si="204"/>
        <v>0</v>
      </c>
      <c r="BV113" s="64">
        <f t="shared" si="204"/>
        <v>0</v>
      </c>
      <c r="BW113" s="64">
        <f t="shared" si="204"/>
        <v>0</v>
      </c>
      <c r="BX113" s="64">
        <f t="shared" si="204"/>
        <v>0</v>
      </c>
      <c r="BY113" s="64">
        <f t="shared" si="204"/>
        <v>0</v>
      </c>
      <c r="BZ113" s="64">
        <f t="shared" si="204"/>
        <v>0</v>
      </c>
      <c r="CA113" s="64">
        <f t="shared" si="204"/>
        <v>0</v>
      </c>
      <c r="CB113" s="64">
        <f t="shared" si="204"/>
        <v>0</v>
      </c>
      <c r="CC113" s="64">
        <f t="shared" si="204"/>
        <v>0</v>
      </c>
      <c r="CD113" s="64">
        <f t="shared" si="204"/>
        <v>0</v>
      </c>
      <c r="CE113" s="64">
        <f t="shared" si="204"/>
        <v>0</v>
      </c>
      <c r="CF113" s="64">
        <f t="shared" si="204"/>
        <v>0</v>
      </c>
      <c r="CG113" s="64" t="s">
        <v>108</v>
      </c>
      <c r="CH113" s="64" t="s">
        <v>108</v>
      </c>
      <c r="CI113" s="64">
        <f t="shared" si="155"/>
        <v>-15.443000000000001</v>
      </c>
      <c r="CJ113" s="64" t="s">
        <v>108</v>
      </c>
      <c r="CK113" s="57" t="s">
        <v>108</v>
      </c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  <c r="DA113" s="54"/>
      <c r="DB113" s="54"/>
      <c r="DC113" s="54"/>
      <c r="DD113" s="54"/>
      <c r="DE113" s="54"/>
      <c r="DF113" s="54"/>
      <c r="DG113" s="54"/>
      <c r="DH113" s="54"/>
      <c r="DI113" s="54"/>
      <c r="DJ113" s="54"/>
      <c r="DK113" s="54"/>
      <c r="DL113" s="54"/>
      <c r="DM113" s="54"/>
      <c r="DN113" s="54"/>
      <c r="DO113" s="54"/>
      <c r="DP113" s="54"/>
      <c r="DQ113" s="54"/>
      <c r="DR113" s="54"/>
      <c r="DS113" s="54"/>
      <c r="DT113" s="54"/>
      <c r="DU113" s="54"/>
      <c r="DV113" s="54"/>
      <c r="DW113" s="54"/>
      <c r="DX113" s="54"/>
      <c r="DY113" s="54"/>
      <c r="DZ113" s="54"/>
      <c r="EA113" s="54"/>
      <c r="EB113" s="54"/>
      <c r="EC113" s="54"/>
      <c r="ED113" s="54"/>
      <c r="EE113" s="54"/>
      <c r="EF113" s="54"/>
      <c r="EG113" s="54"/>
      <c r="EH113" s="54"/>
      <c r="EI113" s="54"/>
      <c r="EJ113" s="54"/>
      <c r="EK113" s="54"/>
      <c r="EL113" s="54"/>
      <c r="EM113" s="54"/>
      <c r="EN113" s="54"/>
      <c r="EO113" s="54"/>
      <c r="EP113" s="54"/>
      <c r="EQ113" s="54"/>
      <c r="ER113" s="54"/>
      <c r="ES113" s="54"/>
      <c r="ET113" s="54"/>
      <c r="EU113" s="54"/>
      <c r="EV113" s="54"/>
      <c r="EW113" s="54"/>
      <c r="EX113" s="54"/>
      <c r="EY113" s="54"/>
      <c r="EZ113" s="54"/>
      <c r="FA113" s="54"/>
      <c r="FB113" s="54"/>
      <c r="FC113" s="54"/>
      <c r="FD113" s="54"/>
      <c r="FE113" s="54"/>
      <c r="FF113" s="54"/>
      <c r="FG113" s="54"/>
      <c r="FH113" s="54"/>
      <c r="FI113" s="54"/>
      <c r="FJ113" s="54"/>
      <c r="FK113" s="54"/>
      <c r="FL113" s="54"/>
      <c r="FM113" s="54"/>
      <c r="FN113" s="54"/>
      <c r="FO113" s="54"/>
      <c r="FP113" s="54"/>
      <c r="FQ113" s="54"/>
      <c r="FR113" s="54"/>
      <c r="FS113" s="54"/>
      <c r="FT113" s="54"/>
      <c r="FU113" s="54"/>
      <c r="FV113" s="54"/>
      <c r="FW113" s="54"/>
      <c r="FX113" s="54"/>
      <c r="FY113" s="54"/>
      <c r="FZ113" s="54"/>
      <c r="GA113" s="54"/>
      <c r="GB113" s="54"/>
      <c r="GC113" s="54"/>
      <c r="GD113" s="54"/>
      <c r="GE113" s="54"/>
      <c r="GF113" s="54"/>
      <c r="GG113" s="54"/>
      <c r="GH113" s="54"/>
      <c r="GI113" s="54"/>
      <c r="GJ113" s="54"/>
      <c r="GK113" s="54"/>
      <c r="GL113" s="54"/>
      <c r="GM113" s="54"/>
      <c r="GN113" s="54"/>
      <c r="GO113" s="54"/>
      <c r="GP113" s="54"/>
      <c r="GQ113" s="54"/>
      <c r="GR113" s="54"/>
      <c r="GS113" s="54"/>
      <c r="GT113" s="54"/>
      <c r="GU113" s="54"/>
      <c r="GV113" s="54"/>
      <c r="GW113" s="54"/>
      <c r="GX113" s="54"/>
      <c r="GY113" s="54"/>
      <c r="GZ113" s="54"/>
      <c r="HA113" s="54"/>
      <c r="HB113" s="54"/>
      <c r="HC113" s="54"/>
      <c r="HD113" s="54"/>
      <c r="HE113" s="54"/>
      <c r="HF113" s="54"/>
      <c r="HG113" s="54"/>
      <c r="HH113" s="54"/>
      <c r="HI113" s="54"/>
      <c r="HJ113" s="54"/>
      <c r="HK113" s="54"/>
      <c r="HL113" s="54"/>
      <c r="HM113" s="54"/>
      <c r="HN113" s="54"/>
      <c r="HO113" s="54"/>
      <c r="HP113" s="54"/>
      <c r="HQ113" s="54"/>
      <c r="HR113" s="54"/>
      <c r="HS113" s="54"/>
      <c r="HT113" s="54"/>
      <c r="HU113" s="54"/>
      <c r="HV113" s="54"/>
      <c r="HW113" s="54"/>
      <c r="HX113" s="54"/>
      <c r="HY113" s="54"/>
      <c r="HZ113" s="54"/>
      <c r="IA113" s="54"/>
      <c r="IB113" s="54"/>
      <c r="IC113" s="54"/>
      <c r="ID113" s="54"/>
      <c r="IE113" s="54"/>
      <c r="IF113" s="54"/>
      <c r="IG113" s="54"/>
      <c r="IH113" s="54"/>
      <c r="II113" s="54"/>
      <c r="IJ113" s="54"/>
      <c r="IK113" s="54"/>
      <c r="IL113" s="54"/>
      <c r="IM113" s="54"/>
      <c r="IN113" s="54"/>
      <c r="IO113" s="54"/>
      <c r="IP113" s="54"/>
      <c r="IQ113" s="54"/>
      <c r="IR113" s="54"/>
      <c r="IS113" s="54"/>
      <c r="IT113" s="54"/>
      <c r="IU113" s="54"/>
      <c r="IV113" s="54"/>
      <c r="IW113" s="54"/>
      <c r="IX113" s="54"/>
      <c r="IY113" s="54"/>
      <c r="IZ113" s="54"/>
      <c r="JA113" s="54"/>
      <c r="JB113" s="54"/>
      <c r="JC113" s="54"/>
      <c r="JD113" s="54"/>
      <c r="JE113" s="54"/>
      <c r="JF113" s="54"/>
      <c r="JG113" s="54"/>
      <c r="JH113" s="54"/>
      <c r="JI113" s="54"/>
      <c r="JJ113" s="54"/>
      <c r="JK113" s="54"/>
      <c r="JL113" s="54"/>
      <c r="JM113" s="54"/>
      <c r="JN113" s="54"/>
      <c r="JO113" s="54"/>
      <c r="JP113" s="54"/>
      <c r="JQ113" s="54"/>
      <c r="JR113" s="54"/>
      <c r="JS113" s="54"/>
      <c r="JT113" s="54"/>
      <c r="JU113" s="54"/>
      <c r="JV113" s="54"/>
      <c r="JW113" s="54"/>
      <c r="JX113" s="54"/>
      <c r="JY113" s="54"/>
      <c r="JZ113" s="54"/>
      <c r="KA113" s="54"/>
      <c r="KB113" s="54"/>
      <c r="KC113" s="54"/>
      <c r="KD113" s="54"/>
      <c r="KE113" s="54"/>
      <c r="KF113" s="54"/>
      <c r="KG113" s="54"/>
      <c r="KH113" s="54"/>
      <c r="KI113" s="54"/>
      <c r="KJ113" s="54"/>
      <c r="KK113" s="54"/>
      <c r="KL113" s="54"/>
      <c r="KM113" s="54"/>
      <c r="KN113" s="54"/>
      <c r="KO113" s="54"/>
      <c r="KP113" s="54"/>
      <c r="KQ113" s="54"/>
      <c r="KR113" s="54"/>
      <c r="KS113" s="54"/>
      <c r="KT113" s="54"/>
      <c r="KU113" s="54"/>
      <c r="KV113" s="54"/>
      <c r="KW113" s="54"/>
      <c r="KX113" s="54"/>
      <c r="KY113" s="54"/>
      <c r="KZ113" s="54"/>
      <c r="LA113" s="54"/>
      <c r="LB113" s="54"/>
      <c r="LC113" s="54"/>
      <c r="LD113" s="54"/>
      <c r="LE113" s="54"/>
      <c r="LF113" s="54"/>
      <c r="LG113" s="54"/>
      <c r="LH113" s="54"/>
      <c r="LI113" s="54"/>
      <c r="LJ113" s="54"/>
      <c r="LK113" s="54"/>
      <c r="LL113" s="54"/>
      <c r="LM113" s="54"/>
      <c r="LN113" s="54"/>
      <c r="LO113" s="54"/>
      <c r="LP113" s="54"/>
      <c r="LQ113" s="54"/>
      <c r="LR113" s="54"/>
      <c r="LS113" s="54"/>
      <c r="LT113" s="54"/>
      <c r="LU113" s="54"/>
      <c r="LV113" s="54"/>
      <c r="LW113" s="54"/>
      <c r="LX113" s="54"/>
      <c r="LY113" s="54"/>
      <c r="LZ113" s="54"/>
      <c r="MA113" s="54"/>
      <c r="MB113" s="54"/>
      <c r="MC113" s="54"/>
      <c r="MD113" s="54"/>
      <c r="ME113" s="54"/>
      <c r="MF113" s="54"/>
      <c r="MG113" s="54"/>
      <c r="MH113" s="54"/>
      <c r="MI113" s="54"/>
      <c r="MJ113" s="54"/>
      <c r="MK113" s="54"/>
      <c r="ML113" s="54"/>
      <c r="MM113" s="54"/>
      <c r="MN113" s="54"/>
      <c r="MO113" s="54"/>
      <c r="MP113" s="54"/>
      <c r="MQ113" s="54"/>
      <c r="MR113" s="54"/>
      <c r="MS113" s="54"/>
      <c r="MT113" s="54"/>
      <c r="MU113" s="54"/>
      <c r="MV113" s="54"/>
      <c r="MW113" s="54"/>
      <c r="MX113" s="54"/>
      <c r="MY113" s="54"/>
      <c r="MZ113" s="54"/>
      <c r="NA113" s="54"/>
      <c r="NB113" s="54"/>
      <c r="NC113" s="54"/>
      <c r="ND113" s="54"/>
      <c r="NE113" s="54"/>
      <c r="NF113" s="54"/>
      <c r="NG113" s="54"/>
      <c r="NH113" s="54"/>
      <c r="NI113" s="54"/>
      <c r="NJ113" s="54"/>
      <c r="NK113" s="54"/>
      <c r="NL113" s="54"/>
      <c r="NM113" s="54"/>
      <c r="NN113" s="54"/>
      <c r="NO113" s="54"/>
      <c r="NP113" s="54"/>
      <c r="NQ113" s="54"/>
      <c r="NR113" s="54"/>
      <c r="NS113" s="54"/>
      <c r="NT113" s="54"/>
      <c r="NU113" s="54"/>
      <c r="NV113" s="54"/>
      <c r="NW113" s="54"/>
      <c r="NX113" s="54"/>
      <c r="NY113" s="54"/>
      <c r="NZ113" s="54"/>
      <c r="OA113" s="54"/>
      <c r="OB113" s="54"/>
      <c r="OC113" s="54"/>
      <c r="OD113" s="54"/>
      <c r="OE113" s="54"/>
      <c r="OF113" s="54"/>
      <c r="OG113" s="54"/>
      <c r="OH113" s="54"/>
      <c r="OI113" s="54"/>
      <c r="OJ113" s="54"/>
      <c r="OK113" s="54"/>
      <c r="OL113" s="54"/>
      <c r="OM113" s="54"/>
      <c r="ON113" s="54"/>
      <c r="OO113" s="54"/>
      <c r="OP113" s="54"/>
      <c r="OQ113" s="54"/>
      <c r="OR113" s="54"/>
      <c r="OS113" s="54"/>
      <c r="OT113" s="54"/>
      <c r="OU113" s="54"/>
      <c r="OV113" s="54"/>
      <c r="OW113" s="54"/>
      <c r="OX113" s="54"/>
      <c r="OY113" s="54"/>
      <c r="OZ113" s="54"/>
      <c r="PA113" s="54"/>
      <c r="PB113" s="54"/>
      <c r="PC113" s="54"/>
      <c r="PD113" s="54"/>
      <c r="PE113" s="54"/>
      <c r="PF113" s="54"/>
      <c r="PG113" s="54"/>
      <c r="PH113" s="54"/>
      <c r="PI113" s="54"/>
      <c r="PJ113" s="54"/>
      <c r="PK113" s="54"/>
      <c r="PL113" s="54"/>
      <c r="PM113" s="54"/>
      <c r="PN113" s="54"/>
      <c r="PO113" s="54"/>
      <c r="PP113" s="54"/>
      <c r="PQ113" s="54"/>
      <c r="PR113" s="54"/>
      <c r="PS113" s="54"/>
      <c r="PT113" s="54"/>
      <c r="PU113" s="54"/>
      <c r="PV113" s="54"/>
      <c r="PW113" s="54"/>
      <c r="PX113" s="54"/>
      <c r="PY113" s="54"/>
      <c r="PZ113" s="54"/>
      <c r="QA113" s="54"/>
      <c r="QB113" s="54"/>
      <c r="QC113" s="54"/>
      <c r="QD113" s="54"/>
      <c r="QE113" s="54"/>
      <c r="QF113" s="54"/>
      <c r="QG113" s="54"/>
      <c r="QH113" s="54"/>
      <c r="QI113" s="54"/>
      <c r="QJ113" s="54"/>
      <c r="QK113" s="54"/>
      <c r="QL113" s="54"/>
      <c r="QM113" s="54"/>
      <c r="QN113" s="54"/>
      <c r="QO113" s="54"/>
      <c r="QP113" s="54"/>
      <c r="QQ113" s="54"/>
      <c r="QR113" s="54"/>
      <c r="QS113" s="54"/>
      <c r="QT113" s="54"/>
      <c r="QU113" s="54"/>
      <c r="QV113" s="54"/>
      <c r="QW113" s="54"/>
      <c r="QX113" s="54"/>
      <c r="QY113" s="54"/>
      <c r="QZ113" s="54"/>
      <c r="RA113" s="54"/>
      <c r="RB113" s="54"/>
      <c r="RC113" s="54"/>
      <c r="RD113" s="54"/>
      <c r="RE113" s="54"/>
      <c r="RF113" s="54"/>
      <c r="RG113" s="54"/>
      <c r="RH113" s="54"/>
      <c r="RI113" s="54"/>
      <c r="RJ113" s="54"/>
      <c r="RK113" s="54"/>
      <c r="RL113" s="54"/>
      <c r="RM113" s="54"/>
      <c r="RN113" s="54"/>
      <c r="RO113" s="54"/>
      <c r="RP113" s="54"/>
      <c r="RQ113" s="54"/>
      <c r="RR113" s="54"/>
      <c r="RS113" s="54"/>
      <c r="RT113" s="54"/>
      <c r="RU113" s="54"/>
      <c r="RV113" s="54"/>
      <c r="RW113" s="54"/>
      <c r="RX113" s="54"/>
      <c r="RY113" s="54"/>
      <c r="RZ113" s="54"/>
      <c r="SA113" s="54"/>
      <c r="SB113" s="54"/>
      <c r="SC113" s="54"/>
      <c r="SD113" s="54"/>
      <c r="SE113" s="54"/>
      <c r="SF113" s="54"/>
      <c r="SG113" s="54"/>
      <c r="SH113" s="54"/>
      <c r="SI113" s="54"/>
      <c r="SJ113" s="54"/>
      <c r="SK113" s="54"/>
      <c r="SL113" s="54"/>
      <c r="SM113" s="54"/>
      <c r="SN113" s="54"/>
      <c r="SO113" s="54"/>
      <c r="SP113" s="54"/>
      <c r="SQ113" s="54"/>
      <c r="SR113" s="54"/>
      <c r="SS113" s="54"/>
      <c r="ST113" s="54"/>
      <c r="SU113" s="54"/>
      <c r="SV113" s="54"/>
      <c r="SW113" s="54"/>
      <c r="SX113" s="54"/>
      <c r="SY113" s="54"/>
      <c r="SZ113" s="54"/>
      <c r="TA113" s="54"/>
      <c r="TB113" s="54"/>
      <c r="TC113" s="54"/>
      <c r="TD113" s="54"/>
      <c r="TE113" s="54"/>
      <c r="TF113" s="54"/>
      <c r="TG113" s="54"/>
      <c r="TH113" s="54"/>
      <c r="TI113" s="54"/>
      <c r="TJ113" s="54"/>
      <c r="TK113" s="54"/>
      <c r="TL113" s="54"/>
      <c r="TM113" s="54"/>
      <c r="TN113" s="54"/>
      <c r="TO113" s="54"/>
      <c r="TP113" s="54"/>
      <c r="TQ113" s="54"/>
      <c r="TR113" s="54"/>
      <c r="TS113" s="54"/>
      <c r="TT113" s="54"/>
      <c r="TU113" s="54"/>
      <c r="TV113" s="54"/>
      <c r="TW113" s="54"/>
      <c r="TX113" s="54"/>
      <c r="TY113" s="54"/>
      <c r="TZ113" s="54"/>
      <c r="UA113" s="54"/>
      <c r="UB113" s="54"/>
      <c r="UC113" s="54"/>
      <c r="UD113" s="54"/>
      <c r="UE113" s="54"/>
      <c r="UF113" s="54"/>
      <c r="UG113" s="54"/>
      <c r="UH113" s="54"/>
      <c r="UI113" s="54"/>
      <c r="UJ113" s="54"/>
      <c r="UK113" s="54"/>
      <c r="UL113" s="54"/>
      <c r="UM113" s="54"/>
      <c r="UN113" s="54"/>
      <c r="UO113" s="54"/>
      <c r="UP113" s="54"/>
      <c r="UQ113" s="54"/>
      <c r="UR113" s="54"/>
      <c r="US113" s="54"/>
      <c r="UT113" s="54"/>
      <c r="UU113" s="54"/>
      <c r="UV113" s="54"/>
      <c r="UW113" s="54"/>
      <c r="UX113" s="54"/>
      <c r="UY113" s="54"/>
      <c r="UZ113" s="54"/>
      <c r="VA113" s="54"/>
      <c r="VB113" s="54"/>
      <c r="VC113" s="54"/>
      <c r="VD113" s="54"/>
      <c r="VE113" s="54"/>
      <c r="VF113" s="54"/>
      <c r="VG113" s="54"/>
      <c r="VH113" s="54"/>
      <c r="VI113" s="54"/>
      <c r="VJ113" s="54"/>
      <c r="VK113" s="54"/>
      <c r="VL113" s="54"/>
      <c r="VM113" s="54"/>
      <c r="VN113" s="54"/>
      <c r="VO113" s="54"/>
      <c r="VP113" s="54"/>
      <c r="VQ113" s="54"/>
      <c r="VR113" s="54"/>
      <c r="VS113" s="54"/>
      <c r="VT113" s="54"/>
      <c r="VU113" s="54"/>
      <c r="VV113" s="54"/>
      <c r="VW113" s="54"/>
      <c r="VX113" s="54"/>
      <c r="VY113" s="54"/>
      <c r="VZ113" s="54"/>
      <c r="WA113" s="54"/>
      <c r="WB113" s="54"/>
      <c r="WC113" s="54"/>
      <c r="WD113" s="54"/>
      <c r="WE113" s="54"/>
      <c r="WF113" s="54"/>
      <c r="WG113" s="54"/>
      <c r="WH113" s="54"/>
      <c r="WI113" s="54"/>
      <c r="WJ113" s="54"/>
      <c r="WK113" s="54"/>
      <c r="WL113" s="54"/>
      <c r="WM113" s="54"/>
      <c r="WN113" s="54"/>
      <c r="WO113" s="54"/>
      <c r="WP113" s="54"/>
      <c r="WQ113" s="54"/>
      <c r="WR113" s="54"/>
      <c r="WS113" s="54"/>
      <c r="WT113" s="54"/>
      <c r="WU113" s="54"/>
      <c r="WV113" s="54"/>
      <c r="WW113" s="54"/>
      <c r="WX113" s="54"/>
      <c r="WY113" s="54"/>
      <c r="WZ113" s="54"/>
      <c r="XA113" s="54"/>
      <c r="XB113" s="54"/>
      <c r="XC113" s="54"/>
      <c r="XD113" s="54"/>
      <c r="XE113" s="54"/>
      <c r="XF113" s="54"/>
      <c r="XG113" s="54"/>
      <c r="XH113" s="54"/>
      <c r="XI113" s="54"/>
      <c r="XJ113" s="54"/>
      <c r="XK113" s="54"/>
      <c r="XL113" s="54"/>
      <c r="XM113" s="54"/>
      <c r="XN113" s="54"/>
      <c r="XO113" s="54"/>
      <c r="XP113" s="54"/>
      <c r="XQ113" s="54"/>
      <c r="XR113" s="54"/>
      <c r="XS113" s="54"/>
      <c r="XT113" s="54"/>
      <c r="XU113" s="54"/>
      <c r="XV113" s="54"/>
      <c r="XW113" s="54"/>
      <c r="XX113" s="54"/>
      <c r="XY113" s="54"/>
      <c r="XZ113" s="54"/>
      <c r="YA113" s="54"/>
      <c r="YB113" s="54"/>
      <c r="YC113" s="54"/>
      <c r="YD113" s="54"/>
      <c r="YE113" s="54"/>
      <c r="YF113" s="54"/>
      <c r="YG113" s="54"/>
      <c r="YH113" s="54"/>
      <c r="YI113" s="54"/>
      <c r="YJ113" s="54"/>
      <c r="YK113" s="54"/>
      <c r="YL113" s="54"/>
      <c r="YM113" s="54"/>
      <c r="YN113" s="54"/>
      <c r="YO113" s="54"/>
      <c r="YP113" s="54"/>
      <c r="YQ113" s="54"/>
      <c r="YR113" s="54"/>
      <c r="YS113" s="54"/>
      <c r="YT113" s="54"/>
      <c r="YU113" s="54"/>
      <c r="YV113" s="54"/>
      <c r="YW113" s="54"/>
      <c r="YX113" s="54"/>
      <c r="YY113" s="54"/>
      <c r="YZ113" s="54"/>
      <c r="ZA113" s="54"/>
      <c r="ZB113" s="54"/>
      <c r="ZC113" s="54"/>
      <c r="ZD113" s="54"/>
      <c r="ZE113" s="54"/>
      <c r="ZF113" s="54"/>
      <c r="ZG113" s="54"/>
      <c r="ZH113" s="54"/>
      <c r="ZI113" s="54"/>
      <c r="ZJ113" s="54"/>
      <c r="ZK113" s="54"/>
      <c r="ZL113" s="54"/>
      <c r="ZM113" s="54"/>
      <c r="ZN113" s="54"/>
      <c r="ZO113" s="54"/>
      <c r="ZP113" s="54"/>
      <c r="ZQ113" s="54"/>
      <c r="ZR113" s="54"/>
      <c r="ZS113" s="54"/>
      <c r="ZT113" s="54"/>
      <c r="ZU113" s="54"/>
      <c r="ZV113" s="54"/>
      <c r="ZW113" s="54"/>
      <c r="ZX113" s="54"/>
      <c r="ZY113" s="54"/>
      <c r="ZZ113" s="54"/>
      <c r="AAA113" s="54"/>
      <c r="AAB113" s="54"/>
      <c r="AAC113" s="54"/>
      <c r="AAD113" s="54"/>
      <c r="AAE113" s="54"/>
      <c r="AAF113" s="54"/>
      <c r="AAG113" s="54"/>
      <c r="AAH113" s="54"/>
      <c r="AAI113" s="54"/>
      <c r="AAJ113" s="54"/>
      <c r="AAK113" s="54"/>
      <c r="AAL113" s="54"/>
      <c r="AAM113" s="54"/>
      <c r="AAN113" s="54"/>
      <c r="AAO113" s="54"/>
      <c r="AAP113" s="54"/>
      <c r="AAQ113" s="54"/>
      <c r="AAR113" s="54"/>
      <c r="AAS113" s="54"/>
      <c r="AAT113" s="54"/>
      <c r="AAU113" s="54"/>
      <c r="AAV113" s="54"/>
      <c r="AAW113" s="54"/>
      <c r="AAX113" s="54"/>
      <c r="AAY113" s="54"/>
      <c r="AAZ113" s="54"/>
      <c r="ABA113" s="54"/>
      <c r="ABB113" s="54"/>
      <c r="ABC113" s="54"/>
      <c r="ABD113" s="54"/>
      <c r="ABE113" s="54"/>
      <c r="ABF113" s="54"/>
      <c r="ABG113" s="54"/>
      <c r="ABH113" s="54"/>
      <c r="ABI113" s="54"/>
      <c r="ABJ113" s="54"/>
      <c r="ABK113" s="54"/>
      <c r="ABL113" s="54"/>
      <c r="ABM113" s="54"/>
      <c r="ABN113" s="54"/>
      <c r="ABO113" s="54"/>
      <c r="ABP113" s="54"/>
      <c r="ABQ113" s="54"/>
      <c r="ABR113" s="54"/>
      <c r="ABS113" s="54"/>
      <c r="ABT113" s="54"/>
      <c r="ABU113" s="54"/>
      <c r="ABV113" s="54"/>
      <c r="ABW113" s="54"/>
      <c r="ABX113" s="54"/>
      <c r="ABY113" s="54"/>
      <c r="ABZ113" s="54"/>
      <c r="ACA113" s="54"/>
      <c r="ACB113" s="54"/>
      <c r="ACC113" s="54"/>
      <c r="ACD113" s="54"/>
      <c r="ACE113" s="54"/>
      <c r="ACF113" s="54"/>
      <c r="ACG113" s="54"/>
      <c r="ACH113" s="54"/>
      <c r="ACI113" s="54"/>
      <c r="ACJ113" s="54"/>
      <c r="ACK113" s="54"/>
      <c r="ACL113" s="54"/>
      <c r="ACM113" s="54"/>
      <c r="ACN113" s="54"/>
      <c r="ACO113" s="54"/>
      <c r="ACP113" s="54"/>
      <c r="ACQ113" s="54"/>
      <c r="ACR113" s="54"/>
      <c r="ACS113" s="54"/>
      <c r="ACT113" s="54"/>
      <c r="ACU113" s="54"/>
      <c r="ACV113" s="54"/>
      <c r="ACW113" s="54"/>
      <c r="ACX113" s="54"/>
      <c r="ACY113" s="54"/>
      <c r="ACZ113" s="54"/>
      <c r="ADA113" s="54"/>
      <c r="ADB113" s="54"/>
      <c r="ADC113" s="54"/>
      <c r="ADD113" s="54"/>
      <c r="ADE113" s="54"/>
      <c r="ADF113" s="54"/>
      <c r="ADG113" s="54"/>
      <c r="ADH113" s="54"/>
      <c r="ADI113" s="54"/>
      <c r="ADJ113" s="54"/>
      <c r="ADK113" s="54"/>
      <c r="ADL113" s="54"/>
      <c r="ADM113" s="54"/>
      <c r="ADN113" s="54"/>
      <c r="ADO113" s="54"/>
      <c r="ADP113" s="54"/>
      <c r="ADQ113" s="54"/>
      <c r="ADR113" s="54"/>
      <c r="ADS113" s="54"/>
      <c r="ADT113" s="54"/>
      <c r="ADU113" s="54"/>
      <c r="ADV113" s="54"/>
      <c r="ADW113" s="54"/>
      <c r="ADX113" s="54"/>
      <c r="ADY113" s="54"/>
      <c r="ADZ113" s="54"/>
      <c r="AEA113" s="54"/>
      <c r="AEB113" s="54"/>
      <c r="AEC113" s="54"/>
      <c r="AED113" s="54"/>
      <c r="AEE113" s="54"/>
      <c r="AEF113" s="54"/>
      <c r="AEG113" s="54"/>
      <c r="AEH113" s="54"/>
      <c r="AEI113" s="54"/>
      <c r="AEJ113" s="54"/>
      <c r="AEK113" s="54"/>
      <c r="AEL113" s="54"/>
      <c r="AEM113" s="54"/>
      <c r="AEN113" s="54"/>
      <c r="AEO113" s="54"/>
      <c r="AEP113" s="54"/>
      <c r="AEQ113" s="54"/>
      <c r="AER113" s="54"/>
      <c r="AES113" s="54"/>
      <c r="AET113" s="54"/>
      <c r="AEU113" s="54"/>
      <c r="AEV113" s="54"/>
      <c r="AEW113" s="54"/>
      <c r="AEX113" s="54"/>
      <c r="AEY113" s="54"/>
      <c r="AEZ113" s="54"/>
      <c r="AFA113" s="54"/>
      <c r="AFB113" s="54"/>
      <c r="AFC113" s="54"/>
      <c r="AFD113" s="54"/>
      <c r="AFE113" s="54"/>
      <c r="AFF113" s="54"/>
      <c r="AFG113" s="54"/>
      <c r="AFH113" s="54"/>
      <c r="AFI113" s="54"/>
      <c r="AFJ113" s="54"/>
      <c r="AFK113" s="54"/>
      <c r="AFL113" s="54"/>
      <c r="AFM113" s="54"/>
      <c r="AFN113" s="54"/>
      <c r="AFO113" s="54"/>
      <c r="AFP113" s="54"/>
      <c r="AFQ113" s="54"/>
      <c r="AFR113" s="54"/>
      <c r="AFS113" s="54"/>
      <c r="AFT113" s="54"/>
      <c r="AFU113" s="55"/>
      <c r="AFV113" s="55"/>
      <c r="AFW113" s="55"/>
      <c r="AFX113" s="55"/>
      <c r="AFY113" s="55"/>
      <c r="AFZ113" s="55"/>
      <c r="AGA113" s="55"/>
      <c r="AGB113" s="55"/>
      <c r="AGC113" s="55"/>
      <c r="AGD113" s="55"/>
      <c r="AGE113" s="55"/>
      <c r="AGF113" s="55"/>
      <c r="AGG113" s="55"/>
      <c r="AGH113" s="55"/>
      <c r="AGI113" s="55"/>
      <c r="AGJ113" s="55"/>
      <c r="AGK113" s="55"/>
      <c r="AGL113" s="55"/>
      <c r="AGM113" s="55"/>
      <c r="AGN113" s="55"/>
      <c r="AGO113" s="55"/>
      <c r="AGP113" s="55"/>
      <c r="AGQ113" s="55"/>
      <c r="AGR113" s="55"/>
      <c r="AGS113" s="55"/>
      <c r="AGT113" s="55"/>
      <c r="AGU113" s="55"/>
      <c r="AGV113" s="55"/>
      <c r="AGW113" s="55"/>
      <c r="AGX113" s="55"/>
      <c r="AGY113" s="55"/>
      <c r="AGZ113" s="55"/>
      <c r="AHA113" s="55"/>
      <c r="AHB113" s="55"/>
      <c r="AHC113" s="55"/>
      <c r="AHD113" s="55"/>
      <c r="AHE113" s="55"/>
      <c r="AHF113" s="55"/>
      <c r="AHG113" s="55"/>
      <c r="AHH113" s="55"/>
      <c r="AHI113" s="55"/>
      <c r="AHJ113" s="55"/>
      <c r="AHK113" s="55"/>
      <c r="AHL113" s="55"/>
      <c r="AHM113" s="55"/>
      <c r="AHN113" s="55"/>
      <c r="AHO113" s="55"/>
      <c r="AHP113" s="55"/>
      <c r="AHQ113" s="55"/>
      <c r="AHR113" s="55"/>
      <c r="AHS113" s="55"/>
      <c r="AHT113" s="55"/>
      <c r="AHU113" s="55"/>
      <c r="AHV113" s="55"/>
      <c r="AHW113" s="55"/>
      <c r="AHX113" s="55"/>
      <c r="AHY113" s="55"/>
      <c r="AHZ113" s="55"/>
      <c r="AIA113" s="55"/>
      <c r="AIB113" s="55"/>
      <c r="AIC113" s="55"/>
      <c r="AID113" s="55"/>
      <c r="AIE113" s="55"/>
      <c r="AIF113" s="55"/>
      <c r="AIG113" s="55"/>
      <c r="AIH113" s="55"/>
      <c r="AII113" s="55"/>
      <c r="AIJ113" s="55"/>
      <c r="AIK113" s="55"/>
      <c r="AIL113" s="55"/>
      <c r="AIM113" s="55"/>
      <c r="AIN113" s="55"/>
      <c r="AIO113" s="55"/>
      <c r="AIP113" s="55"/>
      <c r="AIQ113" s="55"/>
      <c r="AIR113" s="55"/>
      <c r="AIS113" s="55"/>
      <c r="AIT113" s="55"/>
      <c r="AIU113" s="55"/>
      <c r="AIV113" s="55"/>
      <c r="AIW113" s="55"/>
      <c r="AIX113" s="55"/>
      <c r="AIY113" s="55"/>
      <c r="AIZ113" s="55"/>
      <c r="AJA113" s="55"/>
      <c r="AJB113" s="55"/>
      <c r="AJC113" s="55"/>
      <c r="AJD113" s="55"/>
      <c r="AJE113" s="55"/>
      <c r="AJF113" s="55"/>
      <c r="AJG113" s="55"/>
      <c r="AJH113" s="55"/>
      <c r="AJI113" s="55"/>
      <c r="AJJ113" s="55"/>
      <c r="AJK113" s="55"/>
      <c r="AJL113" s="55"/>
      <c r="AJM113" s="55"/>
      <c r="AJN113" s="55"/>
      <c r="AJO113" s="55"/>
      <c r="AJP113" s="55"/>
      <c r="AJQ113" s="55"/>
      <c r="AJR113" s="55"/>
      <c r="AJS113" s="55"/>
      <c r="AJT113" s="55"/>
      <c r="AJU113" s="55"/>
      <c r="AJV113" s="55"/>
      <c r="AJW113" s="55"/>
      <c r="AJX113" s="55"/>
      <c r="AJY113" s="55"/>
      <c r="AJZ113" s="55"/>
      <c r="AKA113" s="55"/>
      <c r="AKB113" s="55"/>
      <c r="AKC113" s="55"/>
      <c r="AKD113" s="55"/>
      <c r="AKE113" s="55"/>
      <c r="AKF113" s="55"/>
      <c r="AKG113" s="55"/>
      <c r="AKH113" s="55"/>
      <c r="AKI113" s="55"/>
      <c r="AKJ113" s="55"/>
      <c r="AKK113" s="55"/>
      <c r="AKL113" s="55"/>
      <c r="AKM113" s="55"/>
      <c r="AKN113" s="55"/>
      <c r="AKO113" s="55"/>
      <c r="AKP113" s="55"/>
      <c r="AKQ113" s="55"/>
      <c r="AKR113" s="55"/>
      <c r="AKS113" s="55"/>
      <c r="AKT113" s="55"/>
      <c r="AKU113" s="55"/>
      <c r="AKV113" s="55"/>
      <c r="AKW113" s="55"/>
      <c r="AKX113" s="55"/>
      <c r="AKY113" s="55"/>
      <c r="AKZ113" s="55"/>
      <c r="ALA113" s="55"/>
      <c r="ALB113" s="55"/>
      <c r="ALC113" s="55"/>
      <c r="ALD113" s="55"/>
      <c r="ALE113" s="55"/>
      <c r="ALF113" s="55"/>
      <c r="ALG113" s="55"/>
      <c r="ALH113" s="55"/>
      <c r="ALI113" s="55"/>
      <c r="ALJ113" s="55"/>
      <c r="ALK113" s="55"/>
      <c r="ALL113" s="55"/>
      <c r="ALM113" s="55"/>
      <c r="ALN113" s="55"/>
      <c r="ALO113" s="55"/>
      <c r="ALP113" s="55"/>
      <c r="ALQ113" s="55"/>
      <c r="ALR113" s="55"/>
      <c r="ALS113" s="55"/>
      <c r="ALT113" s="55"/>
      <c r="ALU113" s="55"/>
      <c r="ALV113" s="55"/>
      <c r="ALW113" s="55"/>
      <c r="ALX113" s="55"/>
      <c r="ALY113" s="55"/>
      <c r="ALZ113" s="55"/>
      <c r="AMA113" s="55"/>
      <c r="AMB113" s="55"/>
      <c r="AMC113" s="55"/>
      <c r="AMD113" s="55"/>
      <c r="AME113" s="55"/>
      <c r="AMF113" s="55"/>
      <c r="AMG113" s="55"/>
      <c r="AMH113" s="55"/>
      <c r="AMI113" s="55"/>
      <c r="AMJ113" s="55"/>
      <c r="AMK113" s="55"/>
    </row>
    <row r="114" spans="1:1025" ht="25.5" x14ac:dyDescent="0.2">
      <c r="A114" s="47" t="s">
        <v>236</v>
      </c>
      <c r="B114" s="38" t="s">
        <v>237</v>
      </c>
      <c r="C114" s="31" t="s">
        <v>330</v>
      </c>
      <c r="D114" s="35" t="s">
        <v>108</v>
      </c>
      <c r="E114" s="66">
        <f t="shared" si="162"/>
        <v>0</v>
      </c>
      <c r="F114" s="66">
        <f t="shared" si="163"/>
        <v>8.6</v>
      </c>
      <c r="G114" s="66">
        <f t="shared" si="164"/>
        <v>0</v>
      </c>
      <c r="H114" s="66">
        <f t="shared" si="165"/>
        <v>0</v>
      </c>
      <c r="I114" s="66">
        <f t="shared" si="166"/>
        <v>7.5</v>
      </c>
      <c r="J114" s="66">
        <f t="shared" si="167"/>
        <v>0</v>
      </c>
      <c r="K114" s="66">
        <f t="shared" si="168"/>
        <v>0</v>
      </c>
      <c r="L114" s="66">
        <f t="shared" si="169"/>
        <v>0</v>
      </c>
      <c r="M114" s="66">
        <v>0</v>
      </c>
      <c r="N114" s="66">
        <v>0</v>
      </c>
      <c r="O114" s="66">
        <v>0</v>
      </c>
      <c r="P114" s="66">
        <v>0</v>
      </c>
      <c r="Q114" s="66">
        <v>0</v>
      </c>
      <c r="R114" s="66">
        <v>0</v>
      </c>
      <c r="S114" s="66">
        <v>0</v>
      </c>
      <c r="T114" s="66">
        <v>0</v>
      </c>
      <c r="U114" s="66">
        <v>0</v>
      </c>
      <c r="V114" s="66">
        <v>0</v>
      </c>
      <c r="W114" s="66">
        <v>0</v>
      </c>
      <c r="X114" s="66">
        <v>0</v>
      </c>
      <c r="Y114" s="66">
        <v>0</v>
      </c>
      <c r="Z114" s="66">
        <v>0</v>
      </c>
      <c r="AA114" s="66">
        <v>0</v>
      </c>
      <c r="AB114" s="66">
        <v>0</v>
      </c>
      <c r="AC114" s="66">
        <v>0</v>
      </c>
      <c r="AD114" s="66">
        <v>0</v>
      </c>
      <c r="AE114" s="66">
        <v>0</v>
      </c>
      <c r="AF114" s="66">
        <v>0</v>
      </c>
      <c r="AG114" s="66">
        <v>0</v>
      </c>
      <c r="AH114" s="66">
        <v>0</v>
      </c>
      <c r="AI114" s="66">
        <v>0</v>
      </c>
      <c r="AJ114" s="66">
        <v>0</v>
      </c>
      <c r="AK114" s="66">
        <v>0</v>
      </c>
      <c r="AL114" s="66">
        <v>8.6</v>
      </c>
      <c r="AM114" s="66">
        <v>0</v>
      </c>
      <c r="AN114" s="66">
        <v>0</v>
      </c>
      <c r="AO114" s="66">
        <v>7.5</v>
      </c>
      <c r="AP114" s="66">
        <v>0</v>
      </c>
      <c r="AQ114" s="66">
        <v>0</v>
      </c>
      <c r="AR114" s="66">
        <v>0</v>
      </c>
      <c r="AS114" s="66">
        <f t="shared" si="171"/>
        <v>0</v>
      </c>
      <c r="AT114" s="66">
        <f t="shared" si="172"/>
        <v>0</v>
      </c>
      <c r="AU114" s="66">
        <f t="shared" si="173"/>
        <v>0</v>
      </c>
      <c r="AV114" s="66">
        <f t="shared" si="174"/>
        <v>0</v>
      </c>
      <c r="AW114" s="66">
        <f t="shared" si="175"/>
        <v>0</v>
      </c>
      <c r="AX114" s="66">
        <f t="shared" si="176"/>
        <v>0</v>
      </c>
      <c r="AY114" s="66">
        <f t="shared" si="177"/>
        <v>0</v>
      </c>
      <c r="AZ114" s="66">
        <f t="shared" si="178"/>
        <v>0</v>
      </c>
      <c r="BA114" s="66">
        <v>0</v>
      </c>
      <c r="BB114" s="66">
        <v>0</v>
      </c>
      <c r="BC114" s="66">
        <v>0</v>
      </c>
      <c r="BD114" s="66">
        <v>0</v>
      </c>
      <c r="BE114" s="66">
        <v>0</v>
      </c>
      <c r="BF114" s="66">
        <v>0</v>
      </c>
      <c r="BG114" s="66">
        <v>0</v>
      </c>
      <c r="BH114" s="66">
        <v>0</v>
      </c>
      <c r="BI114" s="77">
        <v>0</v>
      </c>
      <c r="BJ114" s="77">
        <v>0</v>
      </c>
      <c r="BK114" s="77">
        <v>0</v>
      </c>
      <c r="BL114" s="77">
        <v>0</v>
      </c>
      <c r="BM114" s="77">
        <v>0</v>
      </c>
      <c r="BN114" s="77">
        <v>0</v>
      </c>
      <c r="BO114" s="77">
        <v>0</v>
      </c>
      <c r="BP114" s="77">
        <v>0</v>
      </c>
      <c r="BQ114" s="66">
        <v>0</v>
      </c>
      <c r="BR114" s="66">
        <v>0</v>
      </c>
      <c r="BS114" s="66">
        <v>0</v>
      </c>
      <c r="BT114" s="66">
        <v>0</v>
      </c>
      <c r="BU114" s="66">
        <v>0</v>
      </c>
      <c r="BV114" s="66">
        <v>0</v>
      </c>
      <c r="BW114" s="66">
        <v>0</v>
      </c>
      <c r="BX114" s="66">
        <v>0</v>
      </c>
      <c r="BY114" s="66">
        <v>0</v>
      </c>
      <c r="BZ114" s="66">
        <v>0</v>
      </c>
      <c r="CA114" s="66">
        <v>0</v>
      </c>
      <c r="CB114" s="66">
        <v>0</v>
      </c>
      <c r="CC114" s="66">
        <v>0</v>
      </c>
      <c r="CD114" s="66">
        <v>0</v>
      </c>
      <c r="CE114" s="66">
        <v>0</v>
      </c>
      <c r="CF114" s="66">
        <v>0</v>
      </c>
      <c r="CG114" s="66" t="s">
        <v>108</v>
      </c>
      <c r="CH114" s="66" t="s">
        <v>108</v>
      </c>
      <c r="CI114" s="66">
        <f t="shared" si="155"/>
        <v>-8.6</v>
      </c>
      <c r="CJ114" s="66" t="s">
        <v>108</v>
      </c>
      <c r="CK114" s="35" t="s">
        <v>108</v>
      </c>
    </row>
    <row r="115" spans="1:1025" x14ac:dyDescent="0.2">
      <c r="A115" s="47" t="s">
        <v>236</v>
      </c>
      <c r="B115" s="38" t="s">
        <v>238</v>
      </c>
      <c r="C115" s="31" t="s">
        <v>331</v>
      </c>
      <c r="D115" s="35" t="s">
        <v>108</v>
      </c>
      <c r="E115" s="66">
        <f t="shared" si="162"/>
        <v>0</v>
      </c>
      <c r="F115" s="66">
        <f t="shared" si="163"/>
        <v>3.49</v>
      </c>
      <c r="G115" s="66">
        <f t="shared" si="164"/>
        <v>1.6</v>
      </c>
      <c r="H115" s="66">
        <f t="shared" si="165"/>
        <v>0</v>
      </c>
      <c r="I115" s="66">
        <f t="shared" si="166"/>
        <v>0</v>
      </c>
      <c r="J115" s="66">
        <f t="shared" si="167"/>
        <v>0</v>
      </c>
      <c r="K115" s="66">
        <f t="shared" si="168"/>
        <v>0</v>
      </c>
      <c r="L115" s="66">
        <f t="shared" si="169"/>
        <v>0</v>
      </c>
      <c r="M115" s="66">
        <v>0</v>
      </c>
      <c r="N115" s="66">
        <v>0</v>
      </c>
      <c r="O115" s="66">
        <v>0</v>
      </c>
      <c r="P115" s="66">
        <v>0</v>
      </c>
      <c r="Q115" s="66">
        <v>0</v>
      </c>
      <c r="R115" s="66">
        <v>0</v>
      </c>
      <c r="S115" s="66">
        <v>0</v>
      </c>
      <c r="T115" s="66">
        <v>0</v>
      </c>
      <c r="U115" s="66">
        <v>0</v>
      </c>
      <c r="V115" s="66">
        <v>0</v>
      </c>
      <c r="W115" s="66">
        <v>0</v>
      </c>
      <c r="X115" s="66">
        <v>0</v>
      </c>
      <c r="Y115" s="66">
        <v>0</v>
      </c>
      <c r="Z115" s="66">
        <v>0</v>
      </c>
      <c r="AA115" s="66">
        <v>0</v>
      </c>
      <c r="AB115" s="66">
        <v>0</v>
      </c>
      <c r="AC115" s="66">
        <v>0</v>
      </c>
      <c r="AD115" s="66">
        <v>0</v>
      </c>
      <c r="AE115" s="66">
        <v>0</v>
      </c>
      <c r="AF115" s="66">
        <v>0</v>
      </c>
      <c r="AG115" s="66">
        <v>0</v>
      </c>
      <c r="AH115" s="66">
        <v>0</v>
      </c>
      <c r="AI115" s="66">
        <v>0</v>
      </c>
      <c r="AJ115" s="66">
        <v>0</v>
      </c>
      <c r="AK115" s="66">
        <v>0</v>
      </c>
      <c r="AL115" s="66">
        <v>3.49</v>
      </c>
      <c r="AM115" s="66">
        <v>1.6</v>
      </c>
      <c r="AN115" s="66">
        <v>0</v>
      </c>
      <c r="AO115" s="66">
        <v>0</v>
      </c>
      <c r="AP115" s="66">
        <v>0</v>
      </c>
      <c r="AQ115" s="66">
        <v>0</v>
      </c>
      <c r="AR115" s="66">
        <v>0</v>
      </c>
      <c r="AS115" s="66">
        <f t="shared" si="171"/>
        <v>0</v>
      </c>
      <c r="AT115" s="66">
        <f t="shared" si="172"/>
        <v>0</v>
      </c>
      <c r="AU115" s="66">
        <f t="shared" si="173"/>
        <v>0</v>
      </c>
      <c r="AV115" s="66">
        <f t="shared" si="174"/>
        <v>0</v>
      </c>
      <c r="AW115" s="66">
        <f t="shared" si="175"/>
        <v>0</v>
      </c>
      <c r="AX115" s="66">
        <f t="shared" si="176"/>
        <v>0</v>
      </c>
      <c r="AY115" s="66">
        <f t="shared" si="177"/>
        <v>0</v>
      </c>
      <c r="AZ115" s="66">
        <f t="shared" si="178"/>
        <v>0</v>
      </c>
      <c r="BA115" s="66">
        <v>0</v>
      </c>
      <c r="BB115" s="66">
        <v>0</v>
      </c>
      <c r="BC115" s="66">
        <v>0</v>
      </c>
      <c r="BD115" s="66">
        <v>0</v>
      </c>
      <c r="BE115" s="66">
        <v>0</v>
      </c>
      <c r="BF115" s="66">
        <v>0</v>
      </c>
      <c r="BG115" s="66">
        <v>0</v>
      </c>
      <c r="BH115" s="66">
        <v>0</v>
      </c>
      <c r="BI115" s="77">
        <v>0</v>
      </c>
      <c r="BJ115" s="77">
        <v>0</v>
      </c>
      <c r="BK115" s="77">
        <v>0</v>
      </c>
      <c r="BL115" s="77">
        <v>0</v>
      </c>
      <c r="BM115" s="77">
        <v>0</v>
      </c>
      <c r="BN115" s="77">
        <v>0</v>
      </c>
      <c r="BO115" s="77">
        <v>0</v>
      </c>
      <c r="BP115" s="77">
        <v>0</v>
      </c>
      <c r="BQ115" s="66">
        <v>0</v>
      </c>
      <c r="BR115" s="66">
        <v>0</v>
      </c>
      <c r="BS115" s="66">
        <v>0</v>
      </c>
      <c r="BT115" s="66">
        <v>0</v>
      </c>
      <c r="BU115" s="66">
        <v>0</v>
      </c>
      <c r="BV115" s="66">
        <v>0</v>
      </c>
      <c r="BW115" s="66">
        <v>0</v>
      </c>
      <c r="BX115" s="66">
        <v>0</v>
      </c>
      <c r="BY115" s="66">
        <v>0</v>
      </c>
      <c r="BZ115" s="66">
        <v>0</v>
      </c>
      <c r="CA115" s="66">
        <v>0</v>
      </c>
      <c r="CB115" s="66">
        <v>0</v>
      </c>
      <c r="CC115" s="66">
        <v>0</v>
      </c>
      <c r="CD115" s="66">
        <v>0</v>
      </c>
      <c r="CE115" s="66">
        <v>0</v>
      </c>
      <c r="CF115" s="66">
        <v>0</v>
      </c>
      <c r="CG115" s="66" t="s">
        <v>108</v>
      </c>
      <c r="CH115" s="66" t="s">
        <v>108</v>
      </c>
      <c r="CI115" s="66">
        <f t="shared" si="155"/>
        <v>-3.49</v>
      </c>
      <c r="CJ115" s="66" t="s">
        <v>108</v>
      </c>
      <c r="CK115" s="35" t="s">
        <v>108</v>
      </c>
    </row>
    <row r="116" spans="1:1025" x14ac:dyDescent="0.2">
      <c r="A116" s="47" t="s">
        <v>236</v>
      </c>
      <c r="B116" s="38" t="s">
        <v>239</v>
      </c>
      <c r="C116" s="31" t="s">
        <v>332</v>
      </c>
      <c r="D116" s="35" t="s">
        <v>108</v>
      </c>
      <c r="E116" s="66">
        <f t="shared" si="162"/>
        <v>0</v>
      </c>
      <c r="F116" s="66">
        <f t="shared" si="163"/>
        <v>1.393</v>
      </c>
      <c r="G116" s="66">
        <f t="shared" si="164"/>
        <v>0</v>
      </c>
      <c r="H116" s="66">
        <f t="shared" si="165"/>
        <v>0</v>
      </c>
      <c r="I116" s="66">
        <f t="shared" si="166"/>
        <v>1.4</v>
      </c>
      <c r="J116" s="66">
        <f t="shared" si="167"/>
        <v>0</v>
      </c>
      <c r="K116" s="66">
        <f t="shared" si="168"/>
        <v>0</v>
      </c>
      <c r="L116" s="66">
        <f t="shared" si="169"/>
        <v>0</v>
      </c>
      <c r="M116" s="66">
        <v>0</v>
      </c>
      <c r="N116" s="66">
        <v>0</v>
      </c>
      <c r="O116" s="66">
        <v>0</v>
      </c>
      <c r="P116" s="66">
        <v>0</v>
      </c>
      <c r="Q116" s="66">
        <v>0</v>
      </c>
      <c r="R116" s="66">
        <v>0</v>
      </c>
      <c r="S116" s="66">
        <v>0</v>
      </c>
      <c r="T116" s="66">
        <v>0</v>
      </c>
      <c r="U116" s="66">
        <v>0</v>
      </c>
      <c r="V116" s="66">
        <v>0</v>
      </c>
      <c r="W116" s="66">
        <v>0</v>
      </c>
      <c r="X116" s="66">
        <v>0</v>
      </c>
      <c r="Y116" s="66">
        <v>0</v>
      </c>
      <c r="Z116" s="66">
        <v>0</v>
      </c>
      <c r="AA116" s="66">
        <v>0</v>
      </c>
      <c r="AB116" s="66">
        <v>0</v>
      </c>
      <c r="AC116" s="66">
        <v>0</v>
      </c>
      <c r="AD116" s="66">
        <v>0</v>
      </c>
      <c r="AE116" s="66">
        <v>0</v>
      </c>
      <c r="AF116" s="66">
        <v>0</v>
      </c>
      <c r="AG116" s="66">
        <v>0</v>
      </c>
      <c r="AH116" s="66">
        <v>0</v>
      </c>
      <c r="AI116" s="66">
        <v>0</v>
      </c>
      <c r="AJ116" s="66">
        <v>0</v>
      </c>
      <c r="AK116" s="66">
        <v>0</v>
      </c>
      <c r="AL116" s="66">
        <v>1.393</v>
      </c>
      <c r="AM116" s="66">
        <v>0</v>
      </c>
      <c r="AN116" s="66">
        <v>0</v>
      </c>
      <c r="AO116" s="66">
        <v>1.4</v>
      </c>
      <c r="AP116" s="66">
        <v>0</v>
      </c>
      <c r="AQ116" s="66">
        <v>0</v>
      </c>
      <c r="AR116" s="66">
        <v>0</v>
      </c>
      <c r="AS116" s="66">
        <f t="shared" si="171"/>
        <v>0</v>
      </c>
      <c r="AT116" s="66">
        <f t="shared" si="172"/>
        <v>0</v>
      </c>
      <c r="AU116" s="66">
        <f t="shared" si="173"/>
        <v>0</v>
      </c>
      <c r="AV116" s="66">
        <f t="shared" si="174"/>
        <v>0</v>
      </c>
      <c r="AW116" s="66">
        <f t="shared" si="175"/>
        <v>0</v>
      </c>
      <c r="AX116" s="66">
        <f t="shared" si="176"/>
        <v>0</v>
      </c>
      <c r="AY116" s="66">
        <f t="shared" si="177"/>
        <v>0</v>
      </c>
      <c r="AZ116" s="66">
        <f t="shared" si="178"/>
        <v>0</v>
      </c>
      <c r="BA116" s="66">
        <v>0</v>
      </c>
      <c r="BB116" s="66">
        <v>0</v>
      </c>
      <c r="BC116" s="66">
        <v>0</v>
      </c>
      <c r="BD116" s="66">
        <v>0</v>
      </c>
      <c r="BE116" s="66">
        <v>0</v>
      </c>
      <c r="BF116" s="66">
        <v>0</v>
      </c>
      <c r="BG116" s="66">
        <v>0</v>
      </c>
      <c r="BH116" s="66">
        <v>0</v>
      </c>
      <c r="BI116" s="77">
        <v>0</v>
      </c>
      <c r="BJ116" s="77">
        <v>0</v>
      </c>
      <c r="BK116" s="77">
        <v>0</v>
      </c>
      <c r="BL116" s="77">
        <v>0</v>
      </c>
      <c r="BM116" s="77">
        <v>0</v>
      </c>
      <c r="BN116" s="77">
        <v>0</v>
      </c>
      <c r="BO116" s="77">
        <v>0</v>
      </c>
      <c r="BP116" s="77">
        <v>0</v>
      </c>
      <c r="BQ116" s="66">
        <v>0</v>
      </c>
      <c r="BR116" s="66">
        <v>0</v>
      </c>
      <c r="BS116" s="66">
        <v>0</v>
      </c>
      <c r="BT116" s="66">
        <v>0</v>
      </c>
      <c r="BU116" s="66">
        <v>0</v>
      </c>
      <c r="BV116" s="66">
        <v>0</v>
      </c>
      <c r="BW116" s="66">
        <v>0</v>
      </c>
      <c r="BX116" s="66">
        <v>0</v>
      </c>
      <c r="BY116" s="66">
        <v>0</v>
      </c>
      <c r="BZ116" s="66">
        <v>0</v>
      </c>
      <c r="CA116" s="66">
        <v>0</v>
      </c>
      <c r="CB116" s="66">
        <v>0</v>
      </c>
      <c r="CC116" s="66">
        <v>0</v>
      </c>
      <c r="CD116" s="66">
        <v>0</v>
      </c>
      <c r="CE116" s="66">
        <v>0</v>
      </c>
      <c r="CF116" s="66">
        <v>0</v>
      </c>
      <c r="CG116" s="66" t="s">
        <v>108</v>
      </c>
      <c r="CH116" s="66" t="s">
        <v>108</v>
      </c>
      <c r="CI116" s="66">
        <f t="shared" si="155"/>
        <v>-1.393</v>
      </c>
      <c r="CJ116" s="66" t="s">
        <v>108</v>
      </c>
      <c r="CK116" s="35" t="s">
        <v>108</v>
      </c>
    </row>
    <row r="117" spans="1:1025" x14ac:dyDescent="0.2">
      <c r="A117" s="47" t="s">
        <v>236</v>
      </c>
      <c r="B117" s="38" t="s">
        <v>240</v>
      </c>
      <c r="C117" s="31" t="s">
        <v>333</v>
      </c>
      <c r="D117" s="35" t="s">
        <v>108</v>
      </c>
      <c r="E117" s="66">
        <f t="shared" si="162"/>
        <v>0</v>
      </c>
      <c r="F117" s="66">
        <f t="shared" si="163"/>
        <v>1.96</v>
      </c>
      <c r="G117" s="66">
        <f t="shared" si="164"/>
        <v>0</v>
      </c>
      <c r="H117" s="66">
        <f t="shared" si="165"/>
        <v>0</v>
      </c>
      <c r="I117" s="66">
        <f t="shared" si="166"/>
        <v>2.2000000000000002</v>
      </c>
      <c r="J117" s="66">
        <f t="shared" si="167"/>
        <v>0</v>
      </c>
      <c r="K117" s="66">
        <f t="shared" si="168"/>
        <v>0</v>
      </c>
      <c r="L117" s="66">
        <f t="shared" si="169"/>
        <v>0</v>
      </c>
      <c r="M117" s="66">
        <v>0</v>
      </c>
      <c r="N117" s="66">
        <v>0</v>
      </c>
      <c r="O117" s="66">
        <v>0</v>
      </c>
      <c r="P117" s="66">
        <v>0</v>
      </c>
      <c r="Q117" s="66">
        <v>0</v>
      </c>
      <c r="R117" s="66">
        <v>0</v>
      </c>
      <c r="S117" s="66">
        <v>0</v>
      </c>
      <c r="T117" s="66">
        <v>0</v>
      </c>
      <c r="U117" s="66">
        <v>0</v>
      </c>
      <c r="V117" s="66">
        <v>0</v>
      </c>
      <c r="W117" s="66">
        <v>0</v>
      </c>
      <c r="X117" s="66">
        <v>0</v>
      </c>
      <c r="Y117" s="66">
        <v>0</v>
      </c>
      <c r="Z117" s="66">
        <v>0</v>
      </c>
      <c r="AA117" s="66">
        <v>0</v>
      </c>
      <c r="AB117" s="66">
        <v>0</v>
      </c>
      <c r="AC117" s="66">
        <v>0</v>
      </c>
      <c r="AD117" s="66">
        <v>0</v>
      </c>
      <c r="AE117" s="66">
        <v>0</v>
      </c>
      <c r="AF117" s="66">
        <v>0</v>
      </c>
      <c r="AG117" s="66">
        <v>0</v>
      </c>
      <c r="AH117" s="66">
        <v>0</v>
      </c>
      <c r="AI117" s="66">
        <v>0</v>
      </c>
      <c r="AJ117" s="66">
        <v>0</v>
      </c>
      <c r="AK117" s="66">
        <v>0</v>
      </c>
      <c r="AL117" s="66">
        <v>1.96</v>
      </c>
      <c r="AM117" s="66">
        <v>0</v>
      </c>
      <c r="AN117" s="66">
        <v>0</v>
      </c>
      <c r="AO117" s="66">
        <v>2.2000000000000002</v>
      </c>
      <c r="AP117" s="66">
        <v>0</v>
      </c>
      <c r="AQ117" s="66">
        <v>0</v>
      </c>
      <c r="AR117" s="66">
        <v>0</v>
      </c>
      <c r="AS117" s="66">
        <f t="shared" si="171"/>
        <v>0</v>
      </c>
      <c r="AT117" s="66">
        <f t="shared" si="172"/>
        <v>0</v>
      </c>
      <c r="AU117" s="66">
        <f t="shared" si="173"/>
        <v>0</v>
      </c>
      <c r="AV117" s="66">
        <f t="shared" si="174"/>
        <v>0</v>
      </c>
      <c r="AW117" s="66">
        <f t="shared" si="175"/>
        <v>0</v>
      </c>
      <c r="AX117" s="66">
        <f t="shared" si="176"/>
        <v>0</v>
      </c>
      <c r="AY117" s="66">
        <f t="shared" si="177"/>
        <v>0</v>
      </c>
      <c r="AZ117" s="66">
        <f t="shared" si="178"/>
        <v>0</v>
      </c>
      <c r="BA117" s="66">
        <v>0</v>
      </c>
      <c r="BB117" s="66">
        <v>0</v>
      </c>
      <c r="BC117" s="66">
        <v>0</v>
      </c>
      <c r="BD117" s="66">
        <v>0</v>
      </c>
      <c r="BE117" s="66">
        <v>0</v>
      </c>
      <c r="BF117" s="66">
        <v>0</v>
      </c>
      <c r="BG117" s="66">
        <v>0</v>
      </c>
      <c r="BH117" s="66">
        <v>0</v>
      </c>
      <c r="BI117" s="77">
        <v>0</v>
      </c>
      <c r="BJ117" s="77">
        <v>0</v>
      </c>
      <c r="BK117" s="77">
        <v>0</v>
      </c>
      <c r="BL117" s="77">
        <v>0</v>
      </c>
      <c r="BM117" s="77">
        <v>0</v>
      </c>
      <c r="BN117" s="77">
        <v>0</v>
      </c>
      <c r="BO117" s="77">
        <v>0</v>
      </c>
      <c r="BP117" s="77">
        <v>0</v>
      </c>
      <c r="BQ117" s="66">
        <v>0</v>
      </c>
      <c r="BR117" s="66">
        <v>0</v>
      </c>
      <c r="BS117" s="66">
        <v>0</v>
      </c>
      <c r="BT117" s="66">
        <v>0</v>
      </c>
      <c r="BU117" s="66">
        <v>0</v>
      </c>
      <c r="BV117" s="66">
        <v>0</v>
      </c>
      <c r="BW117" s="66">
        <v>0</v>
      </c>
      <c r="BX117" s="66">
        <v>0</v>
      </c>
      <c r="BY117" s="66">
        <v>0</v>
      </c>
      <c r="BZ117" s="66">
        <v>0</v>
      </c>
      <c r="CA117" s="66">
        <v>0</v>
      </c>
      <c r="CB117" s="66">
        <v>0</v>
      </c>
      <c r="CC117" s="66">
        <v>0</v>
      </c>
      <c r="CD117" s="66">
        <v>0</v>
      </c>
      <c r="CE117" s="66">
        <v>0</v>
      </c>
      <c r="CF117" s="66">
        <v>0</v>
      </c>
      <c r="CG117" s="66" t="s">
        <v>108</v>
      </c>
      <c r="CH117" s="66" t="s">
        <v>108</v>
      </c>
      <c r="CI117" s="66">
        <f t="shared" si="155"/>
        <v>-1.96</v>
      </c>
      <c r="CJ117" s="66" t="s">
        <v>108</v>
      </c>
      <c r="CK117" s="35" t="s">
        <v>108</v>
      </c>
    </row>
    <row r="118" spans="1:1025" s="56" customFormat="1" ht="15.75" x14ac:dyDescent="0.25">
      <c r="A118" s="52" t="s">
        <v>241</v>
      </c>
      <c r="B118" s="52" t="s">
        <v>185</v>
      </c>
      <c r="C118" s="34" t="s">
        <v>107</v>
      </c>
      <c r="D118" s="57" t="s">
        <v>108</v>
      </c>
      <c r="E118" s="64">
        <f t="shared" ref="E118:E147" si="205">SUM(M118,U118,AC118,AK118)</f>
        <v>0</v>
      </c>
      <c r="F118" s="64">
        <f t="shared" ref="F118:F147" si="206">SUM(N118,V118,AD118,AL118)</f>
        <v>1.7674934600000001</v>
      </c>
      <c r="G118" s="64">
        <f t="shared" ref="G118:G147" si="207">SUM(O118,W118,AE118,AM118)</f>
        <v>0</v>
      </c>
      <c r="H118" s="64">
        <f t="shared" ref="H118:H147" si="208">SUM(P118,X118,AF118,AN118)</f>
        <v>0</v>
      </c>
      <c r="I118" s="64">
        <f t="shared" ref="I118:I147" si="209">SUM(Q118,Y118,AG118,AO118)</f>
        <v>1.18</v>
      </c>
      <c r="J118" s="64">
        <f t="shared" ref="J118:J147" si="210">SUM(R118,Z118,AH118,AP118)</f>
        <v>0</v>
      </c>
      <c r="K118" s="64">
        <f t="shared" ref="K118:K147" si="211">SUM(S118,AA118,AI118,AQ118)</f>
        <v>0</v>
      </c>
      <c r="L118" s="64">
        <f t="shared" ref="L118:L147" si="212">SUM(T118,AB118,AJ118,AR118)</f>
        <v>0</v>
      </c>
      <c r="M118" s="64">
        <f t="shared" ref="M118:AR118" si="213">SUM(M119:M119)</f>
        <v>0</v>
      </c>
      <c r="N118" s="64">
        <f t="shared" si="213"/>
        <v>0</v>
      </c>
      <c r="O118" s="64">
        <f t="shared" si="213"/>
        <v>0</v>
      </c>
      <c r="P118" s="64">
        <f t="shared" si="213"/>
        <v>0</v>
      </c>
      <c r="Q118" s="64">
        <f t="shared" si="213"/>
        <v>0</v>
      </c>
      <c r="R118" s="64">
        <f t="shared" si="213"/>
        <v>0</v>
      </c>
      <c r="S118" s="64">
        <f t="shared" si="213"/>
        <v>0</v>
      </c>
      <c r="T118" s="64">
        <f t="shared" si="213"/>
        <v>0</v>
      </c>
      <c r="U118" s="64">
        <f t="shared" si="213"/>
        <v>0</v>
      </c>
      <c r="V118" s="64">
        <f t="shared" si="213"/>
        <v>0</v>
      </c>
      <c r="W118" s="64">
        <f t="shared" si="213"/>
        <v>0</v>
      </c>
      <c r="X118" s="64">
        <f t="shared" si="213"/>
        <v>0</v>
      </c>
      <c r="Y118" s="64">
        <f t="shared" si="213"/>
        <v>0</v>
      </c>
      <c r="Z118" s="64">
        <f t="shared" si="213"/>
        <v>0</v>
      </c>
      <c r="AA118" s="64">
        <f t="shared" si="213"/>
        <v>0</v>
      </c>
      <c r="AB118" s="64">
        <f t="shared" si="213"/>
        <v>0</v>
      </c>
      <c r="AC118" s="64">
        <f t="shared" si="213"/>
        <v>0</v>
      </c>
      <c r="AD118" s="64">
        <f t="shared" si="213"/>
        <v>0</v>
      </c>
      <c r="AE118" s="64">
        <f t="shared" si="213"/>
        <v>0</v>
      </c>
      <c r="AF118" s="64">
        <f t="shared" si="213"/>
        <v>0</v>
      </c>
      <c r="AG118" s="64">
        <f t="shared" si="213"/>
        <v>0</v>
      </c>
      <c r="AH118" s="64">
        <f t="shared" si="213"/>
        <v>0</v>
      </c>
      <c r="AI118" s="64">
        <f t="shared" si="213"/>
        <v>0</v>
      </c>
      <c r="AJ118" s="64">
        <f t="shared" si="213"/>
        <v>0</v>
      </c>
      <c r="AK118" s="64">
        <f t="shared" si="213"/>
        <v>0</v>
      </c>
      <c r="AL118" s="64">
        <f t="shared" si="213"/>
        <v>1.7674934600000001</v>
      </c>
      <c r="AM118" s="64">
        <f t="shared" si="213"/>
        <v>0</v>
      </c>
      <c r="AN118" s="64">
        <f t="shared" si="213"/>
        <v>0</v>
      </c>
      <c r="AO118" s="64">
        <f t="shared" si="213"/>
        <v>1.18</v>
      </c>
      <c r="AP118" s="64">
        <f t="shared" si="213"/>
        <v>0</v>
      </c>
      <c r="AQ118" s="64">
        <f t="shared" si="213"/>
        <v>0</v>
      </c>
      <c r="AR118" s="64">
        <f t="shared" si="213"/>
        <v>0</v>
      </c>
      <c r="AS118" s="64">
        <f t="shared" ref="AS118:AS147" si="214">SUM(BA118,BI118,BQ118,BY118)</f>
        <v>0</v>
      </c>
      <c r="AT118" s="64">
        <f t="shared" ref="AT118:AT147" si="215">SUM(BB118,BJ118,BR118,BZ118)</f>
        <v>0</v>
      </c>
      <c r="AU118" s="64">
        <f t="shared" ref="AU118:AU147" si="216">SUM(BC118,BK118,BS118,CA118)</f>
        <v>0</v>
      </c>
      <c r="AV118" s="64">
        <f t="shared" ref="AV118:AV147" si="217">SUM(BD118,BL118,BT118,CB118)</f>
        <v>0</v>
      </c>
      <c r="AW118" s="64">
        <f t="shared" ref="AW118:AW147" si="218">SUM(BE118,BM118,BU118,CC118)</f>
        <v>0</v>
      </c>
      <c r="AX118" s="64">
        <f t="shared" ref="AX118:AX147" si="219">SUM(BF118,BN118,BV118,CD118)</f>
        <v>0</v>
      </c>
      <c r="AY118" s="64">
        <f t="shared" ref="AY118:AY147" si="220">SUM(BG118,BO118,BW118,CE118)</f>
        <v>0</v>
      </c>
      <c r="AZ118" s="64">
        <f t="shared" ref="AZ118:AZ147" si="221">SUM(BH118,BP118,BX118,CF118)</f>
        <v>0</v>
      </c>
      <c r="BA118" s="64">
        <f t="shared" ref="BA118:BH118" si="222">SUM(BA119:BA119)</f>
        <v>0</v>
      </c>
      <c r="BB118" s="64">
        <f t="shared" si="222"/>
        <v>0</v>
      </c>
      <c r="BC118" s="64">
        <f t="shared" si="222"/>
        <v>0</v>
      </c>
      <c r="BD118" s="64">
        <f t="shared" si="222"/>
        <v>0</v>
      </c>
      <c r="BE118" s="64">
        <f t="shared" si="222"/>
        <v>0</v>
      </c>
      <c r="BF118" s="64">
        <f t="shared" si="222"/>
        <v>0</v>
      </c>
      <c r="BG118" s="64">
        <f t="shared" si="222"/>
        <v>0</v>
      </c>
      <c r="BH118" s="64">
        <f t="shared" si="222"/>
        <v>0</v>
      </c>
      <c r="BI118" s="75">
        <f t="shared" ref="BI118:CF118" si="223">SUM(BI119:BI119)</f>
        <v>0</v>
      </c>
      <c r="BJ118" s="75">
        <f t="shared" si="223"/>
        <v>0</v>
      </c>
      <c r="BK118" s="75">
        <f t="shared" si="223"/>
        <v>0</v>
      </c>
      <c r="BL118" s="75">
        <f t="shared" si="223"/>
        <v>0</v>
      </c>
      <c r="BM118" s="75">
        <f t="shared" si="223"/>
        <v>0</v>
      </c>
      <c r="BN118" s="75">
        <f t="shared" si="223"/>
        <v>0</v>
      </c>
      <c r="BO118" s="75">
        <f t="shared" si="223"/>
        <v>0</v>
      </c>
      <c r="BP118" s="75">
        <f t="shared" si="223"/>
        <v>0</v>
      </c>
      <c r="BQ118" s="64">
        <f t="shared" si="223"/>
        <v>0</v>
      </c>
      <c r="BR118" s="64">
        <f t="shared" si="223"/>
        <v>0</v>
      </c>
      <c r="BS118" s="64">
        <f t="shared" si="223"/>
        <v>0</v>
      </c>
      <c r="BT118" s="64">
        <f t="shared" si="223"/>
        <v>0</v>
      </c>
      <c r="BU118" s="64">
        <f t="shared" si="223"/>
        <v>0</v>
      </c>
      <c r="BV118" s="64">
        <f t="shared" si="223"/>
        <v>0</v>
      </c>
      <c r="BW118" s="64">
        <f t="shared" si="223"/>
        <v>0</v>
      </c>
      <c r="BX118" s="64">
        <f t="shared" si="223"/>
        <v>0</v>
      </c>
      <c r="BY118" s="64">
        <f t="shared" si="223"/>
        <v>0</v>
      </c>
      <c r="BZ118" s="64">
        <f t="shared" si="223"/>
        <v>0</v>
      </c>
      <c r="CA118" s="64">
        <f t="shared" si="223"/>
        <v>0</v>
      </c>
      <c r="CB118" s="64">
        <f t="shared" si="223"/>
        <v>0</v>
      </c>
      <c r="CC118" s="64">
        <f t="shared" si="223"/>
        <v>0</v>
      </c>
      <c r="CD118" s="64">
        <f t="shared" si="223"/>
        <v>0</v>
      </c>
      <c r="CE118" s="64">
        <f t="shared" si="223"/>
        <v>0</v>
      </c>
      <c r="CF118" s="64">
        <f t="shared" si="223"/>
        <v>0</v>
      </c>
      <c r="CG118" s="64" t="s">
        <v>108</v>
      </c>
      <c r="CH118" s="64" t="s">
        <v>108</v>
      </c>
      <c r="CI118" s="64">
        <f t="shared" si="155"/>
        <v>-1.7674934600000001</v>
      </c>
      <c r="CJ118" s="64" t="s">
        <v>108</v>
      </c>
      <c r="CK118" s="57" t="s">
        <v>108</v>
      </c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  <c r="DA118" s="54"/>
      <c r="DB118" s="54"/>
      <c r="DC118" s="54"/>
      <c r="DD118" s="54"/>
      <c r="DE118" s="54"/>
      <c r="DF118" s="54"/>
      <c r="DG118" s="54"/>
      <c r="DH118" s="54"/>
      <c r="DI118" s="54"/>
      <c r="DJ118" s="54"/>
      <c r="DK118" s="54"/>
      <c r="DL118" s="54"/>
      <c r="DM118" s="54"/>
      <c r="DN118" s="54"/>
      <c r="DO118" s="54"/>
      <c r="DP118" s="54"/>
      <c r="DQ118" s="54"/>
      <c r="DR118" s="54"/>
      <c r="DS118" s="54"/>
      <c r="DT118" s="54"/>
      <c r="DU118" s="54"/>
      <c r="DV118" s="54"/>
      <c r="DW118" s="54"/>
      <c r="DX118" s="54"/>
      <c r="DY118" s="54"/>
      <c r="DZ118" s="54"/>
      <c r="EA118" s="54"/>
      <c r="EB118" s="54"/>
      <c r="EC118" s="54"/>
      <c r="ED118" s="54"/>
      <c r="EE118" s="54"/>
      <c r="EF118" s="54"/>
      <c r="EG118" s="54"/>
      <c r="EH118" s="54"/>
      <c r="EI118" s="54"/>
      <c r="EJ118" s="54"/>
      <c r="EK118" s="54"/>
      <c r="EL118" s="54"/>
      <c r="EM118" s="54"/>
      <c r="EN118" s="54"/>
      <c r="EO118" s="54"/>
      <c r="EP118" s="54"/>
      <c r="EQ118" s="54"/>
      <c r="ER118" s="54"/>
      <c r="ES118" s="54"/>
      <c r="ET118" s="54"/>
      <c r="EU118" s="54"/>
      <c r="EV118" s="54"/>
      <c r="EW118" s="54"/>
      <c r="EX118" s="54"/>
      <c r="EY118" s="54"/>
      <c r="EZ118" s="54"/>
      <c r="FA118" s="54"/>
      <c r="FB118" s="54"/>
      <c r="FC118" s="54"/>
      <c r="FD118" s="54"/>
      <c r="FE118" s="54"/>
      <c r="FF118" s="54"/>
      <c r="FG118" s="54"/>
      <c r="FH118" s="54"/>
      <c r="FI118" s="54"/>
      <c r="FJ118" s="54"/>
      <c r="FK118" s="54"/>
      <c r="FL118" s="54"/>
      <c r="FM118" s="54"/>
      <c r="FN118" s="54"/>
      <c r="FO118" s="54"/>
      <c r="FP118" s="54"/>
      <c r="FQ118" s="54"/>
      <c r="FR118" s="54"/>
      <c r="FS118" s="54"/>
      <c r="FT118" s="54"/>
      <c r="FU118" s="54"/>
      <c r="FV118" s="54"/>
      <c r="FW118" s="54"/>
      <c r="FX118" s="54"/>
      <c r="FY118" s="54"/>
      <c r="FZ118" s="54"/>
      <c r="GA118" s="54"/>
      <c r="GB118" s="54"/>
      <c r="GC118" s="54"/>
      <c r="GD118" s="54"/>
      <c r="GE118" s="54"/>
      <c r="GF118" s="54"/>
      <c r="GG118" s="54"/>
      <c r="GH118" s="54"/>
      <c r="GI118" s="54"/>
      <c r="GJ118" s="54"/>
      <c r="GK118" s="54"/>
      <c r="GL118" s="54"/>
      <c r="GM118" s="54"/>
      <c r="GN118" s="54"/>
      <c r="GO118" s="54"/>
      <c r="GP118" s="54"/>
      <c r="GQ118" s="54"/>
      <c r="GR118" s="54"/>
      <c r="GS118" s="54"/>
      <c r="GT118" s="54"/>
      <c r="GU118" s="54"/>
      <c r="GV118" s="54"/>
      <c r="GW118" s="54"/>
      <c r="GX118" s="54"/>
      <c r="GY118" s="54"/>
      <c r="GZ118" s="54"/>
      <c r="HA118" s="54"/>
      <c r="HB118" s="54"/>
      <c r="HC118" s="54"/>
      <c r="HD118" s="54"/>
      <c r="HE118" s="54"/>
      <c r="HF118" s="54"/>
      <c r="HG118" s="54"/>
      <c r="HH118" s="54"/>
      <c r="HI118" s="54"/>
      <c r="HJ118" s="54"/>
      <c r="HK118" s="54"/>
      <c r="HL118" s="54"/>
      <c r="HM118" s="54"/>
      <c r="HN118" s="54"/>
      <c r="HO118" s="54"/>
      <c r="HP118" s="54"/>
      <c r="HQ118" s="54"/>
      <c r="HR118" s="54"/>
      <c r="HS118" s="54"/>
      <c r="HT118" s="54"/>
      <c r="HU118" s="54"/>
      <c r="HV118" s="54"/>
      <c r="HW118" s="54"/>
      <c r="HX118" s="54"/>
      <c r="HY118" s="54"/>
      <c r="HZ118" s="54"/>
      <c r="IA118" s="54"/>
      <c r="IB118" s="54"/>
      <c r="IC118" s="54"/>
      <c r="ID118" s="54"/>
      <c r="IE118" s="54"/>
      <c r="IF118" s="54"/>
      <c r="IG118" s="54"/>
      <c r="IH118" s="54"/>
      <c r="II118" s="54"/>
      <c r="IJ118" s="54"/>
      <c r="IK118" s="54"/>
      <c r="IL118" s="54"/>
      <c r="IM118" s="54"/>
      <c r="IN118" s="54"/>
      <c r="IO118" s="54"/>
      <c r="IP118" s="54"/>
      <c r="IQ118" s="54"/>
      <c r="IR118" s="54"/>
      <c r="IS118" s="54"/>
      <c r="IT118" s="54"/>
      <c r="IU118" s="54"/>
      <c r="IV118" s="54"/>
      <c r="IW118" s="54"/>
      <c r="IX118" s="54"/>
      <c r="IY118" s="54"/>
      <c r="IZ118" s="54"/>
      <c r="JA118" s="54"/>
      <c r="JB118" s="54"/>
      <c r="JC118" s="54"/>
      <c r="JD118" s="54"/>
      <c r="JE118" s="54"/>
      <c r="JF118" s="54"/>
      <c r="JG118" s="54"/>
      <c r="JH118" s="54"/>
      <c r="JI118" s="54"/>
      <c r="JJ118" s="54"/>
      <c r="JK118" s="54"/>
      <c r="JL118" s="54"/>
      <c r="JM118" s="54"/>
      <c r="JN118" s="54"/>
      <c r="JO118" s="54"/>
      <c r="JP118" s="54"/>
      <c r="JQ118" s="54"/>
      <c r="JR118" s="54"/>
      <c r="JS118" s="54"/>
      <c r="JT118" s="54"/>
      <c r="JU118" s="54"/>
      <c r="JV118" s="54"/>
      <c r="JW118" s="54"/>
      <c r="JX118" s="54"/>
      <c r="JY118" s="54"/>
      <c r="JZ118" s="54"/>
      <c r="KA118" s="54"/>
      <c r="KB118" s="54"/>
      <c r="KC118" s="54"/>
      <c r="KD118" s="54"/>
      <c r="KE118" s="54"/>
      <c r="KF118" s="54"/>
      <c r="KG118" s="54"/>
      <c r="KH118" s="54"/>
      <c r="KI118" s="54"/>
      <c r="KJ118" s="54"/>
      <c r="KK118" s="54"/>
      <c r="KL118" s="54"/>
      <c r="KM118" s="54"/>
      <c r="KN118" s="54"/>
      <c r="KO118" s="54"/>
      <c r="KP118" s="54"/>
      <c r="KQ118" s="54"/>
      <c r="KR118" s="54"/>
      <c r="KS118" s="54"/>
      <c r="KT118" s="54"/>
      <c r="KU118" s="54"/>
      <c r="KV118" s="54"/>
      <c r="KW118" s="54"/>
      <c r="KX118" s="54"/>
      <c r="KY118" s="54"/>
      <c r="KZ118" s="54"/>
      <c r="LA118" s="54"/>
      <c r="LB118" s="54"/>
      <c r="LC118" s="54"/>
      <c r="LD118" s="54"/>
      <c r="LE118" s="54"/>
      <c r="LF118" s="54"/>
      <c r="LG118" s="54"/>
      <c r="LH118" s="54"/>
      <c r="LI118" s="54"/>
      <c r="LJ118" s="54"/>
      <c r="LK118" s="54"/>
      <c r="LL118" s="54"/>
      <c r="LM118" s="54"/>
      <c r="LN118" s="54"/>
      <c r="LO118" s="54"/>
      <c r="LP118" s="54"/>
      <c r="LQ118" s="54"/>
      <c r="LR118" s="54"/>
      <c r="LS118" s="54"/>
      <c r="LT118" s="54"/>
      <c r="LU118" s="54"/>
      <c r="LV118" s="54"/>
      <c r="LW118" s="54"/>
      <c r="LX118" s="54"/>
      <c r="LY118" s="54"/>
      <c r="LZ118" s="54"/>
      <c r="MA118" s="54"/>
      <c r="MB118" s="54"/>
      <c r="MC118" s="54"/>
      <c r="MD118" s="54"/>
      <c r="ME118" s="54"/>
      <c r="MF118" s="54"/>
      <c r="MG118" s="54"/>
      <c r="MH118" s="54"/>
      <c r="MI118" s="54"/>
      <c r="MJ118" s="54"/>
      <c r="MK118" s="54"/>
      <c r="ML118" s="54"/>
      <c r="MM118" s="54"/>
      <c r="MN118" s="54"/>
      <c r="MO118" s="54"/>
      <c r="MP118" s="54"/>
      <c r="MQ118" s="54"/>
      <c r="MR118" s="54"/>
      <c r="MS118" s="54"/>
      <c r="MT118" s="54"/>
      <c r="MU118" s="54"/>
      <c r="MV118" s="54"/>
      <c r="MW118" s="54"/>
      <c r="MX118" s="54"/>
      <c r="MY118" s="54"/>
      <c r="MZ118" s="54"/>
      <c r="NA118" s="54"/>
      <c r="NB118" s="54"/>
      <c r="NC118" s="54"/>
      <c r="ND118" s="54"/>
      <c r="NE118" s="54"/>
      <c r="NF118" s="54"/>
      <c r="NG118" s="54"/>
      <c r="NH118" s="54"/>
      <c r="NI118" s="54"/>
      <c r="NJ118" s="54"/>
      <c r="NK118" s="54"/>
      <c r="NL118" s="54"/>
      <c r="NM118" s="54"/>
      <c r="NN118" s="54"/>
      <c r="NO118" s="54"/>
      <c r="NP118" s="54"/>
      <c r="NQ118" s="54"/>
      <c r="NR118" s="54"/>
      <c r="NS118" s="54"/>
      <c r="NT118" s="54"/>
      <c r="NU118" s="54"/>
      <c r="NV118" s="54"/>
      <c r="NW118" s="54"/>
      <c r="NX118" s="54"/>
      <c r="NY118" s="54"/>
      <c r="NZ118" s="54"/>
      <c r="OA118" s="54"/>
      <c r="OB118" s="54"/>
      <c r="OC118" s="54"/>
      <c r="OD118" s="54"/>
      <c r="OE118" s="54"/>
      <c r="OF118" s="54"/>
      <c r="OG118" s="54"/>
      <c r="OH118" s="54"/>
      <c r="OI118" s="54"/>
      <c r="OJ118" s="54"/>
      <c r="OK118" s="54"/>
      <c r="OL118" s="54"/>
      <c r="OM118" s="54"/>
      <c r="ON118" s="54"/>
      <c r="OO118" s="54"/>
      <c r="OP118" s="54"/>
      <c r="OQ118" s="54"/>
      <c r="OR118" s="54"/>
      <c r="OS118" s="54"/>
      <c r="OT118" s="54"/>
      <c r="OU118" s="54"/>
      <c r="OV118" s="54"/>
      <c r="OW118" s="54"/>
      <c r="OX118" s="54"/>
      <c r="OY118" s="54"/>
      <c r="OZ118" s="54"/>
      <c r="PA118" s="54"/>
      <c r="PB118" s="54"/>
      <c r="PC118" s="54"/>
      <c r="PD118" s="54"/>
      <c r="PE118" s="54"/>
      <c r="PF118" s="54"/>
      <c r="PG118" s="54"/>
      <c r="PH118" s="54"/>
      <c r="PI118" s="54"/>
      <c r="PJ118" s="54"/>
      <c r="PK118" s="54"/>
      <c r="PL118" s="54"/>
      <c r="PM118" s="54"/>
      <c r="PN118" s="54"/>
      <c r="PO118" s="54"/>
      <c r="PP118" s="54"/>
      <c r="PQ118" s="54"/>
      <c r="PR118" s="54"/>
      <c r="PS118" s="54"/>
      <c r="PT118" s="54"/>
      <c r="PU118" s="54"/>
      <c r="PV118" s="54"/>
      <c r="PW118" s="54"/>
      <c r="PX118" s="54"/>
      <c r="PY118" s="54"/>
      <c r="PZ118" s="54"/>
      <c r="QA118" s="54"/>
      <c r="QB118" s="54"/>
      <c r="QC118" s="54"/>
      <c r="QD118" s="54"/>
      <c r="QE118" s="54"/>
      <c r="QF118" s="54"/>
      <c r="QG118" s="54"/>
      <c r="QH118" s="54"/>
      <c r="QI118" s="54"/>
      <c r="QJ118" s="54"/>
      <c r="QK118" s="54"/>
      <c r="QL118" s="54"/>
      <c r="QM118" s="54"/>
      <c r="QN118" s="54"/>
      <c r="QO118" s="54"/>
      <c r="QP118" s="54"/>
      <c r="QQ118" s="54"/>
      <c r="QR118" s="54"/>
      <c r="QS118" s="54"/>
      <c r="QT118" s="54"/>
      <c r="QU118" s="54"/>
      <c r="QV118" s="54"/>
      <c r="QW118" s="54"/>
      <c r="QX118" s="54"/>
      <c r="QY118" s="54"/>
      <c r="QZ118" s="54"/>
      <c r="RA118" s="54"/>
      <c r="RB118" s="54"/>
      <c r="RC118" s="54"/>
      <c r="RD118" s="54"/>
      <c r="RE118" s="54"/>
      <c r="RF118" s="54"/>
      <c r="RG118" s="54"/>
      <c r="RH118" s="54"/>
      <c r="RI118" s="54"/>
      <c r="RJ118" s="54"/>
      <c r="RK118" s="54"/>
      <c r="RL118" s="54"/>
      <c r="RM118" s="54"/>
      <c r="RN118" s="54"/>
      <c r="RO118" s="54"/>
      <c r="RP118" s="54"/>
      <c r="RQ118" s="54"/>
      <c r="RR118" s="54"/>
      <c r="RS118" s="54"/>
      <c r="RT118" s="54"/>
      <c r="RU118" s="54"/>
      <c r="RV118" s="54"/>
      <c r="RW118" s="54"/>
      <c r="RX118" s="54"/>
      <c r="RY118" s="54"/>
      <c r="RZ118" s="54"/>
      <c r="SA118" s="54"/>
      <c r="SB118" s="54"/>
      <c r="SC118" s="54"/>
      <c r="SD118" s="54"/>
      <c r="SE118" s="54"/>
      <c r="SF118" s="54"/>
      <c r="SG118" s="54"/>
      <c r="SH118" s="54"/>
      <c r="SI118" s="54"/>
      <c r="SJ118" s="54"/>
      <c r="SK118" s="54"/>
      <c r="SL118" s="54"/>
      <c r="SM118" s="54"/>
      <c r="SN118" s="54"/>
      <c r="SO118" s="54"/>
      <c r="SP118" s="54"/>
      <c r="SQ118" s="54"/>
      <c r="SR118" s="54"/>
      <c r="SS118" s="54"/>
      <c r="ST118" s="54"/>
      <c r="SU118" s="54"/>
      <c r="SV118" s="54"/>
      <c r="SW118" s="54"/>
      <c r="SX118" s="54"/>
      <c r="SY118" s="54"/>
      <c r="SZ118" s="54"/>
      <c r="TA118" s="54"/>
      <c r="TB118" s="54"/>
      <c r="TC118" s="54"/>
      <c r="TD118" s="54"/>
      <c r="TE118" s="54"/>
      <c r="TF118" s="54"/>
      <c r="TG118" s="54"/>
      <c r="TH118" s="54"/>
      <c r="TI118" s="54"/>
      <c r="TJ118" s="54"/>
      <c r="TK118" s="54"/>
      <c r="TL118" s="54"/>
      <c r="TM118" s="54"/>
      <c r="TN118" s="54"/>
      <c r="TO118" s="54"/>
      <c r="TP118" s="54"/>
      <c r="TQ118" s="54"/>
      <c r="TR118" s="54"/>
      <c r="TS118" s="54"/>
      <c r="TT118" s="54"/>
      <c r="TU118" s="54"/>
      <c r="TV118" s="54"/>
      <c r="TW118" s="54"/>
      <c r="TX118" s="54"/>
      <c r="TY118" s="54"/>
      <c r="TZ118" s="54"/>
      <c r="UA118" s="54"/>
      <c r="UB118" s="54"/>
      <c r="UC118" s="54"/>
      <c r="UD118" s="54"/>
      <c r="UE118" s="54"/>
      <c r="UF118" s="54"/>
      <c r="UG118" s="54"/>
      <c r="UH118" s="54"/>
      <c r="UI118" s="54"/>
      <c r="UJ118" s="54"/>
      <c r="UK118" s="54"/>
      <c r="UL118" s="54"/>
      <c r="UM118" s="54"/>
      <c r="UN118" s="54"/>
      <c r="UO118" s="54"/>
      <c r="UP118" s="54"/>
      <c r="UQ118" s="54"/>
      <c r="UR118" s="54"/>
      <c r="US118" s="54"/>
      <c r="UT118" s="54"/>
      <c r="UU118" s="54"/>
      <c r="UV118" s="54"/>
      <c r="UW118" s="54"/>
      <c r="UX118" s="54"/>
      <c r="UY118" s="54"/>
      <c r="UZ118" s="54"/>
      <c r="VA118" s="54"/>
      <c r="VB118" s="54"/>
      <c r="VC118" s="54"/>
      <c r="VD118" s="54"/>
      <c r="VE118" s="54"/>
      <c r="VF118" s="54"/>
      <c r="VG118" s="54"/>
      <c r="VH118" s="54"/>
      <c r="VI118" s="54"/>
      <c r="VJ118" s="54"/>
      <c r="VK118" s="54"/>
      <c r="VL118" s="54"/>
      <c r="VM118" s="54"/>
      <c r="VN118" s="54"/>
      <c r="VO118" s="54"/>
      <c r="VP118" s="54"/>
      <c r="VQ118" s="54"/>
      <c r="VR118" s="54"/>
      <c r="VS118" s="54"/>
      <c r="VT118" s="54"/>
      <c r="VU118" s="54"/>
      <c r="VV118" s="54"/>
      <c r="VW118" s="54"/>
      <c r="VX118" s="54"/>
      <c r="VY118" s="54"/>
      <c r="VZ118" s="54"/>
      <c r="WA118" s="54"/>
      <c r="WB118" s="54"/>
      <c r="WC118" s="54"/>
      <c r="WD118" s="54"/>
      <c r="WE118" s="54"/>
      <c r="WF118" s="54"/>
      <c r="WG118" s="54"/>
      <c r="WH118" s="54"/>
      <c r="WI118" s="54"/>
      <c r="WJ118" s="54"/>
      <c r="WK118" s="54"/>
      <c r="WL118" s="54"/>
      <c r="WM118" s="54"/>
      <c r="WN118" s="54"/>
      <c r="WO118" s="54"/>
      <c r="WP118" s="54"/>
      <c r="WQ118" s="54"/>
      <c r="WR118" s="54"/>
      <c r="WS118" s="54"/>
      <c r="WT118" s="54"/>
      <c r="WU118" s="54"/>
      <c r="WV118" s="54"/>
      <c r="WW118" s="54"/>
      <c r="WX118" s="54"/>
      <c r="WY118" s="54"/>
      <c r="WZ118" s="54"/>
      <c r="XA118" s="54"/>
      <c r="XB118" s="54"/>
      <c r="XC118" s="54"/>
      <c r="XD118" s="54"/>
      <c r="XE118" s="54"/>
      <c r="XF118" s="54"/>
      <c r="XG118" s="54"/>
      <c r="XH118" s="54"/>
      <c r="XI118" s="54"/>
      <c r="XJ118" s="54"/>
      <c r="XK118" s="54"/>
      <c r="XL118" s="54"/>
      <c r="XM118" s="54"/>
      <c r="XN118" s="54"/>
      <c r="XO118" s="54"/>
      <c r="XP118" s="54"/>
      <c r="XQ118" s="54"/>
      <c r="XR118" s="54"/>
      <c r="XS118" s="54"/>
      <c r="XT118" s="54"/>
      <c r="XU118" s="54"/>
      <c r="XV118" s="54"/>
      <c r="XW118" s="54"/>
      <c r="XX118" s="54"/>
      <c r="XY118" s="54"/>
      <c r="XZ118" s="54"/>
      <c r="YA118" s="54"/>
      <c r="YB118" s="54"/>
      <c r="YC118" s="54"/>
      <c r="YD118" s="54"/>
      <c r="YE118" s="54"/>
      <c r="YF118" s="54"/>
      <c r="YG118" s="54"/>
      <c r="YH118" s="54"/>
      <c r="YI118" s="54"/>
      <c r="YJ118" s="54"/>
      <c r="YK118" s="54"/>
      <c r="YL118" s="54"/>
      <c r="YM118" s="54"/>
      <c r="YN118" s="54"/>
      <c r="YO118" s="54"/>
      <c r="YP118" s="54"/>
      <c r="YQ118" s="54"/>
      <c r="YR118" s="54"/>
      <c r="YS118" s="54"/>
      <c r="YT118" s="54"/>
      <c r="YU118" s="54"/>
      <c r="YV118" s="54"/>
      <c r="YW118" s="54"/>
      <c r="YX118" s="54"/>
      <c r="YY118" s="54"/>
      <c r="YZ118" s="54"/>
      <c r="ZA118" s="54"/>
      <c r="ZB118" s="54"/>
      <c r="ZC118" s="54"/>
      <c r="ZD118" s="54"/>
      <c r="ZE118" s="54"/>
      <c r="ZF118" s="54"/>
      <c r="ZG118" s="54"/>
      <c r="ZH118" s="54"/>
      <c r="ZI118" s="54"/>
      <c r="ZJ118" s="54"/>
      <c r="ZK118" s="54"/>
      <c r="ZL118" s="54"/>
      <c r="ZM118" s="54"/>
      <c r="ZN118" s="54"/>
      <c r="ZO118" s="54"/>
      <c r="ZP118" s="54"/>
      <c r="ZQ118" s="54"/>
      <c r="ZR118" s="54"/>
      <c r="ZS118" s="54"/>
      <c r="ZT118" s="54"/>
      <c r="ZU118" s="54"/>
      <c r="ZV118" s="54"/>
      <c r="ZW118" s="54"/>
      <c r="ZX118" s="54"/>
      <c r="ZY118" s="54"/>
      <c r="ZZ118" s="54"/>
      <c r="AAA118" s="54"/>
      <c r="AAB118" s="54"/>
      <c r="AAC118" s="54"/>
      <c r="AAD118" s="54"/>
      <c r="AAE118" s="54"/>
      <c r="AAF118" s="54"/>
      <c r="AAG118" s="54"/>
      <c r="AAH118" s="54"/>
      <c r="AAI118" s="54"/>
      <c r="AAJ118" s="54"/>
      <c r="AAK118" s="54"/>
      <c r="AAL118" s="54"/>
      <c r="AAM118" s="54"/>
      <c r="AAN118" s="54"/>
      <c r="AAO118" s="54"/>
      <c r="AAP118" s="54"/>
      <c r="AAQ118" s="54"/>
      <c r="AAR118" s="54"/>
      <c r="AAS118" s="54"/>
      <c r="AAT118" s="54"/>
      <c r="AAU118" s="54"/>
      <c r="AAV118" s="54"/>
      <c r="AAW118" s="54"/>
      <c r="AAX118" s="54"/>
      <c r="AAY118" s="54"/>
      <c r="AAZ118" s="54"/>
      <c r="ABA118" s="54"/>
      <c r="ABB118" s="54"/>
      <c r="ABC118" s="54"/>
      <c r="ABD118" s="54"/>
      <c r="ABE118" s="54"/>
      <c r="ABF118" s="54"/>
      <c r="ABG118" s="54"/>
      <c r="ABH118" s="54"/>
      <c r="ABI118" s="54"/>
      <c r="ABJ118" s="54"/>
      <c r="ABK118" s="54"/>
      <c r="ABL118" s="54"/>
      <c r="ABM118" s="54"/>
      <c r="ABN118" s="54"/>
      <c r="ABO118" s="54"/>
      <c r="ABP118" s="54"/>
      <c r="ABQ118" s="54"/>
      <c r="ABR118" s="54"/>
      <c r="ABS118" s="54"/>
      <c r="ABT118" s="54"/>
      <c r="ABU118" s="54"/>
      <c r="ABV118" s="54"/>
      <c r="ABW118" s="54"/>
      <c r="ABX118" s="54"/>
      <c r="ABY118" s="54"/>
      <c r="ABZ118" s="54"/>
      <c r="ACA118" s="54"/>
      <c r="ACB118" s="54"/>
      <c r="ACC118" s="54"/>
      <c r="ACD118" s="54"/>
      <c r="ACE118" s="54"/>
      <c r="ACF118" s="54"/>
      <c r="ACG118" s="54"/>
      <c r="ACH118" s="54"/>
      <c r="ACI118" s="54"/>
      <c r="ACJ118" s="54"/>
      <c r="ACK118" s="54"/>
      <c r="ACL118" s="54"/>
      <c r="ACM118" s="54"/>
      <c r="ACN118" s="54"/>
      <c r="ACO118" s="54"/>
      <c r="ACP118" s="54"/>
      <c r="ACQ118" s="54"/>
      <c r="ACR118" s="54"/>
      <c r="ACS118" s="54"/>
      <c r="ACT118" s="54"/>
      <c r="ACU118" s="54"/>
      <c r="ACV118" s="54"/>
      <c r="ACW118" s="54"/>
      <c r="ACX118" s="54"/>
      <c r="ACY118" s="54"/>
      <c r="ACZ118" s="54"/>
      <c r="ADA118" s="54"/>
      <c r="ADB118" s="54"/>
      <c r="ADC118" s="54"/>
      <c r="ADD118" s="54"/>
      <c r="ADE118" s="54"/>
      <c r="ADF118" s="54"/>
      <c r="ADG118" s="54"/>
      <c r="ADH118" s="54"/>
      <c r="ADI118" s="54"/>
      <c r="ADJ118" s="54"/>
      <c r="ADK118" s="54"/>
      <c r="ADL118" s="54"/>
      <c r="ADM118" s="54"/>
      <c r="ADN118" s="54"/>
      <c r="ADO118" s="54"/>
      <c r="ADP118" s="54"/>
      <c r="ADQ118" s="54"/>
      <c r="ADR118" s="54"/>
      <c r="ADS118" s="54"/>
      <c r="ADT118" s="54"/>
      <c r="ADU118" s="54"/>
      <c r="ADV118" s="54"/>
      <c r="ADW118" s="54"/>
      <c r="ADX118" s="54"/>
      <c r="ADY118" s="54"/>
      <c r="ADZ118" s="54"/>
      <c r="AEA118" s="54"/>
      <c r="AEB118" s="54"/>
      <c r="AEC118" s="54"/>
      <c r="AED118" s="54"/>
      <c r="AEE118" s="54"/>
      <c r="AEF118" s="54"/>
      <c r="AEG118" s="54"/>
      <c r="AEH118" s="54"/>
      <c r="AEI118" s="54"/>
      <c r="AEJ118" s="54"/>
      <c r="AEK118" s="54"/>
      <c r="AEL118" s="54"/>
      <c r="AEM118" s="54"/>
      <c r="AEN118" s="54"/>
      <c r="AEO118" s="54"/>
      <c r="AEP118" s="54"/>
      <c r="AEQ118" s="54"/>
      <c r="AER118" s="54"/>
      <c r="AES118" s="54"/>
      <c r="AET118" s="54"/>
      <c r="AEU118" s="54"/>
      <c r="AEV118" s="54"/>
      <c r="AEW118" s="54"/>
      <c r="AEX118" s="54"/>
      <c r="AEY118" s="54"/>
      <c r="AEZ118" s="54"/>
      <c r="AFA118" s="54"/>
      <c r="AFB118" s="54"/>
      <c r="AFC118" s="54"/>
      <c r="AFD118" s="54"/>
      <c r="AFE118" s="54"/>
      <c r="AFF118" s="54"/>
      <c r="AFG118" s="54"/>
      <c r="AFH118" s="54"/>
      <c r="AFI118" s="54"/>
      <c r="AFJ118" s="54"/>
      <c r="AFK118" s="54"/>
      <c r="AFL118" s="54"/>
      <c r="AFM118" s="54"/>
      <c r="AFN118" s="54"/>
      <c r="AFO118" s="54"/>
      <c r="AFP118" s="54"/>
      <c r="AFQ118" s="54"/>
      <c r="AFR118" s="54"/>
      <c r="AFS118" s="54"/>
      <c r="AFT118" s="54"/>
      <c r="AFU118" s="55"/>
      <c r="AFV118" s="55"/>
      <c r="AFW118" s="55"/>
      <c r="AFX118" s="55"/>
      <c r="AFY118" s="55"/>
      <c r="AFZ118" s="55"/>
      <c r="AGA118" s="55"/>
      <c r="AGB118" s="55"/>
      <c r="AGC118" s="55"/>
      <c r="AGD118" s="55"/>
      <c r="AGE118" s="55"/>
      <c r="AGF118" s="55"/>
      <c r="AGG118" s="55"/>
      <c r="AGH118" s="55"/>
      <c r="AGI118" s="55"/>
      <c r="AGJ118" s="55"/>
      <c r="AGK118" s="55"/>
      <c r="AGL118" s="55"/>
      <c r="AGM118" s="55"/>
      <c r="AGN118" s="55"/>
      <c r="AGO118" s="55"/>
      <c r="AGP118" s="55"/>
      <c r="AGQ118" s="55"/>
      <c r="AGR118" s="55"/>
      <c r="AGS118" s="55"/>
      <c r="AGT118" s="55"/>
      <c r="AGU118" s="55"/>
      <c r="AGV118" s="55"/>
      <c r="AGW118" s="55"/>
      <c r="AGX118" s="55"/>
      <c r="AGY118" s="55"/>
      <c r="AGZ118" s="55"/>
      <c r="AHA118" s="55"/>
      <c r="AHB118" s="55"/>
      <c r="AHC118" s="55"/>
      <c r="AHD118" s="55"/>
      <c r="AHE118" s="55"/>
      <c r="AHF118" s="55"/>
      <c r="AHG118" s="55"/>
      <c r="AHH118" s="55"/>
      <c r="AHI118" s="55"/>
      <c r="AHJ118" s="55"/>
      <c r="AHK118" s="55"/>
      <c r="AHL118" s="55"/>
      <c r="AHM118" s="55"/>
      <c r="AHN118" s="55"/>
      <c r="AHO118" s="55"/>
      <c r="AHP118" s="55"/>
      <c r="AHQ118" s="55"/>
      <c r="AHR118" s="55"/>
      <c r="AHS118" s="55"/>
      <c r="AHT118" s="55"/>
      <c r="AHU118" s="55"/>
      <c r="AHV118" s="55"/>
      <c r="AHW118" s="55"/>
      <c r="AHX118" s="55"/>
      <c r="AHY118" s="55"/>
      <c r="AHZ118" s="55"/>
      <c r="AIA118" s="55"/>
      <c r="AIB118" s="55"/>
      <c r="AIC118" s="55"/>
      <c r="AID118" s="55"/>
      <c r="AIE118" s="55"/>
      <c r="AIF118" s="55"/>
      <c r="AIG118" s="55"/>
      <c r="AIH118" s="55"/>
      <c r="AII118" s="55"/>
      <c r="AIJ118" s="55"/>
      <c r="AIK118" s="55"/>
      <c r="AIL118" s="55"/>
      <c r="AIM118" s="55"/>
      <c r="AIN118" s="55"/>
      <c r="AIO118" s="55"/>
      <c r="AIP118" s="55"/>
      <c r="AIQ118" s="55"/>
      <c r="AIR118" s="55"/>
      <c r="AIS118" s="55"/>
      <c r="AIT118" s="55"/>
      <c r="AIU118" s="55"/>
      <c r="AIV118" s="55"/>
      <c r="AIW118" s="55"/>
      <c r="AIX118" s="55"/>
      <c r="AIY118" s="55"/>
      <c r="AIZ118" s="55"/>
      <c r="AJA118" s="55"/>
      <c r="AJB118" s="55"/>
      <c r="AJC118" s="55"/>
      <c r="AJD118" s="55"/>
      <c r="AJE118" s="55"/>
      <c r="AJF118" s="55"/>
      <c r="AJG118" s="55"/>
      <c r="AJH118" s="55"/>
      <c r="AJI118" s="55"/>
      <c r="AJJ118" s="55"/>
      <c r="AJK118" s="55"/>
      <c r="AJL118" s="55"/>
      <c r="AJM118" s="55"/>
      <c r="AJN118" s="55"/>
      <c r="AJO118" s="55"/>
      <c r="AJP118" s="55"/>
      <c r="AJQ118" s="55"/>
      <c r="AJR118" s="55"/>
      <c r="AJS118" s="55"/>
      <c r="AJT118" s="55"/>
      <c r="AJU118" s="55"/>
      <c r="AJV118" s="55"/>
      <c r="AJW118" s="55"/>
      <c r="AJX118" s="55"/>
      <c r="AJY118" s="55"/>
      <c r="AJZ118" s="55"/>
      <c r="AKA118" s="55"/>
      <c r="AKB118" s="55"/>
      <c r="AKC118" s="55"/>
      <c r="AKD118" s="55"/>
      <c r="AKE118" s="55"/>
      <c r="AKF118" s="55"/>
      <c r="AKG118" s="55"/>
      <c r="AKH118" s="55"/>
      <c r="AKI118" s="55"/>
      <c r="AKJ118" s="55"/>
      <c r="AKK118" s="55"/>
      <c r="AKL118" s="55"/>
      <c r="AKM118" s="55"/>
      <c r="AKN118" s="55"/>
      <c r="AKO118" s="55"/>
      <c r="AKP118" s="55"/>
      <c r="AKQ118" s="55"/>
      <c r="AKR118" s="55"/>
      <c r="AKS118" s="55"/>
      <c r="AKT118" s="55"/>
      <c r="AKU118" s="55"/>
      <c r="AKV118" s="55"/>
      <c r="AKW118" s="55"/>
      <c r="AKX118" s="55"/>
      <c r="AKY118" s="55"/>
      <c r="AKZ118" s="55"/>
      <c r="ALA118" s="55"/>
      <c r="ALB118" s="55"/>
      <c r="ALC118" s="55"/>
      <c r="ALD118" s="55"/>
      <c r="ALE118" s="55"/>
      <c r="ALF118" s="55"/>
      <c r="ALG118" s="55"/>
      <c r="ALH118" s="55"/>
      <c r="ALI118" s="55"/>
      <c r="ALJ118" s="55"/>
      <c r="ALK118" s="55"/>
      <c r="ALL118" s="55"/>
      <c r="ALM118" s="55"/>
      <c r="ALN118" s="55"/>
      <c r="ALO118" s="55"/>
      <c r="ALP118" s="55"/>
      <c r="ALQ118" s="55"/>
      <c r="ALR118" s="55"/>
      <c r="ALS118" s="55"/>
      <c r="ALT118" s="55"/>
      <c r="ALU118" s="55"/>
      <c r="ALV118" s="55"/>
      <c r="ALW118" s="55"/>
      <c r="ALX118" s="55"/>
      <c r="ALY118" s="55"/>
      <c r="ALZ118" s="55"/>
      <c r="AMA118" s="55"/>
      <c r="AMB118" s="55"/>
      <c r="AMC118" s="55"/>
      <c r="AMD118" s="55"/>
      <c r="AME118" s="55"/>
      <c r="AMF118" s="55"/>
      <c r="AMG118" s="55"/>
      <c r="AMH118" s="55"/>
      <c r="AMI118" s="55"/>
      <c r="AMJ118" s="55"/>
      <c r="AMK118" s="55"/>
    </row>
    <row r="119" spans="1:1025" ht="63.75" x14ac:dyDescent="0.2">
      <c r="A119" s="53" t="s">
        <v>241</v>
      </c>
      <c r="B119" s="38" t="s">
        <v>242</v>
      </c>
      <c r="C119" s="31" t="s">
        <v>334</v>
      </c>
      <c r="D119" s="35" t="s">
        <v>108</v>
      </c>
      <c r="E119" s="66">
        <f t="shared" si="205"/>
        <v>0</v>
      </c>
      <c r="F119" s="66">
        <f t="shared" si="206"/>
        <v>1.7674934600000001</v>
      </c>
      <c r="G119" s="66">
        <f t="shared" si="207"/>
        <v>0</v>
      </c>
      <c r="H119" s="66">
        <f t="shared" si="208"/>
        <v>0</v>
      </c>
      <c r="I119" s="66">
        <f t="shared" si="209"/>
        <v>1.18</v>
      </c>
      <c r="J119" s="66">
        <f t="shared" si="210"/>
        <v>0</v>
      </c>
      <c r="K119" s="66">
        <f t="shared" si="211"/>
        <v>0</v>
      </c>
      <c r="L119" s="66">
        <f t="shared" si="212"/>
        <v>0</v>
      </c>
      <c r="M119" s="66">
        <v>0</v>
      </c>
      <c r="N119" s="66">
        <v>0</v>
      </c>
      <c r="O119" s="66">
        <v>0</v>
      </c>
      <c r="P119" s="66">
        <v>0</v>
      </c>
      <c r="Q119" s="66">
        <v>0</v>
      </c>
      <c r="R119" s="66">
        <v>0</v>
      </c>
      <c r="S119" s="66">
        <v>0</v>
      </c>
      <c r="T119" s="66">
        <v>0</v>
      </c>
      <c r="U119" s="66">
        <v>0</v>
      </c>
      <c r="V119" s="66">
        <v>0</v>
      </c>
      <c r="W119" s="66">
        <v>0</v>
      </c>
      <c r="X119" s="66">
        <v>0</v>
      </c>
      <c r="Y119" s="66">
        <v>0</v>
      </c>
      <c r="Z119" s="66">
        <v>0</v>
      </c>
      <c r="AA119" s="66">
        <v>0</v>
      </c>
      <c r="AB119" s="66">
        <v>0</v>
      </c>
      <c r="AC119" s="66">
        <v>0</v>
      </c>
      <c r="AD119" s="66">
        <v>0</v>
      </c>
      <c r="AE119" s="66">
        <v>0</v>
      </c>
      <c r="AF119" s="66">
        <v>0</v>
      </c>
      <c r="AG119" s="66">
        <v>0</v>
      </c>
      <c r="AH119" s="66">
        <v>0</v>
      </c>
      <c r="AI119" s="66">
        <v>0</v>
      </c>
      <c r="AJ119" s="66">
        <v>0</v>
      </c>
      <c r="AK119" s="66">
        <v>0</v>
      </c>
      <c r="AL119" s="66">
        <v>1.7674934600000001</v>
      </c>
      <c r="AM119" s="66">
        <v>0</v>
      </c>
      <c r="AN119" s="66">
        <v>0</v>
      </c>
      <c r="AO119" s="66">
        <v>1.18</v>
      </c>
      <c r="AP119" s="66">
        <v>0</v>
      </c>
      <c r="AQ119" s="66">
        <v>0</v>
      </c>
      <c r="AR119" s="66">
        <v>0</v>
      </c>
      <c r="AS119" s="66">
        <f t="shared" si="214"/>
        <v>0</v>
      </c>
      <c r="AT119" s="66">
        <f t="shared" si="215"/>
        <v>0</v>
      </c>
      <c r="AU119" s="66">
        <f t="shared" si="216"/>
        <v>0</v>
      </c>
      <c r="AV119" s="66">
        <f t="shared" si="217"/>
        <v>0</v>
      </c>
      <c r="AW119" s="66">
        <f t="shared" si="218"/>
        <v>0</v>
      </c>
      <c r="AX119" s="66">
        <f t="shared" si="219"/>
        <v>0</v>
      </c>
      <c r="AY119" s="66">
        <f t="shared" si="220"/>
        <v>0</v>
      </c>
      <c r="AZ119" s="66">
        <f t="shared" si="221"/>
        <v>0</v>
      </c>
      <c r="BA119" s="66">
        <v>0</v>
      </c>
      <c r="BB119" s="66">
        <v>0</v>
      </c>
      <c r="BC119" s="66">
        <v>0</v>
      </c>
      <c r="BD119" s="66">
        <v>0</v>
      </c>
      <c r="BE119" s="66">
        <v>0</v>
      </c>
      <c r="BF119" s="66">
        <v>0</v>
      </c>
      <c r="BG119" s="66">
        <v>0</v>
      </c>
      <c r="BH119" s="66">
        <v>0</v>
      </c>
      <c r="BI119" s="77">
        <v>0</v>
      </c>
      <c r="BJ119" s="77">
        <v>0</v>
      </c>
      <c r="BK119" s="77">
        <v>0</v>
      </c>
      <c r="BL119" s="77">
        <v>0</v>
      </c>
      <c r="BM119" s="77">
        <v>0</v>
      </c>
      <c r="BN119" s="77">
        <v>0</v>
      </c>
      <c r="BO119" s="77">
        <v>0</v>
      </c>
      <c r="BP119" s="77">
        <v>0</v>
      </c>
      <c r="BQ119" s="66">
        <v>0</v>
      </c>
      <c r="BR119" s="66">
        <v>0</v>
      </c>
      <c r="BS119" s="66">
        <v>0</v>
      </c>
      <c r="BT119" s="66">
        <v>0</v>
      </c>
      <c r="BU119" s="66">
        <v>0</v>
      </c>
      <c r="BV119" s="66">
        <v>0</v>
      </c>
      <c r="BW119" s="66">
        <v>0</v>
      </c>
      <c r="BX119" s="66">
        <v>0</v>
      </c>
      <c r="BY119" s="66">
        <v>0</v>
      </c>
      <c r="BZ119" s="66">
        <v>0</v>
      </c>
      <c r="CA119" s="66">
        <v>0</v>
      </c>
      <c r="CB119" s="66">
        <v>0</v>
      </c>
      <c r="CC119" s="66">
        <v>0</v>
      </c>
      <c r="CD119" s="66">
        <v>0</v>
      </c>
      <c r="CE119" s="66">
        <v>0</v>
      </c>
      <c r="CF119" s="66">
        <v>0</v>
      </c>
      <c r="CG119" s="66" t="s">
        <v>108</v>
      </c>
      <c r="CH119" s="66" t="s">
        <v>108</v>
      </c>
      <c r="CI119" s="66">
        <f t="shared" si="155"/>
        <v>-1.7674934600000001</v>
      </c>
      <c r="CJ119" s="66" t="s">
        <v>108</v>
      </c>
      <c r="CK119" s="35" t="s">
        <v>108</v>
      </c>
    </row>
    <row r="120" spans="1:1025" s="56" customFormat="1" ht="25.5" x14ac:dyDescent="0.25">
      <c r="A120" s="40" t="s">
        <v>155</v>
      </c>
      <c r="B120" s="34" t="s">
        <v>156</v>
      </c>
      <c r="C120" s="34" t="s">
        <v>107</v>
      </c>
      <c r="D120" s="57" t="s">
        <v>108</v>
      </c>
      <c r="E120" s="64">
        <f t="shared" si="205"/>
        <v>0</v>
      </c>
      <c r="F120" s="64">
        <f t="shared" si="206"/>
        <v>0</v>
      </c>
      <c r="G120" s="64">
        <f t="shared" si="207"/>
        <v>0</v>
      </c>
      <c r="H120" s="64">
        <f t="shared" si="208"/>
        <v>0</v>
      </c>
      <c r="I120" s="64">
        <f t="shared" si="209"/>
        <v>0</v>
      </c>
      <c r="J120" s="64">
        <f t="shared" si="210"/>
        <v>0</v>
      </c>
      <c r="K120" s="64">
        <f t="shared" si="211"/>
        <v>0</v>
      </c>
      <c r="L120" s="64">
        <f t="shared" si="212"/>
        <v>0</v>
      </c>
      <c r="M120" s="64" t="s">
        <v>108</v>
      </c>
      <c r="N120" s="64" t="s">
        <v>108</v>
      </c>
      <c r="O120" s="64" t="s">
        <v>108</v>
      </c>
      <c r="P120" s="64" t="s">
        <v>108</v>
      </c>
      <c r="Q120" s="64" t="s">
        <v>108</v>
      </c>
      <c r="R120" s="64" t="s">
        <v>108</v>
      </c>
      <c r="S120" s="64" t="s">
        <v>108</v>
      </c>
      <c r="T120" s="64" t="s">
        <v>108</v>
      </c>
      <c r="U120" s="64" t="s">
        <v>108</v>
      </c>
      <c r="V120" s="64" t="s">
        <v>108</v>
      </c>
      <c r="W120" s="64" t="s">
        <v>108</v>
      </c>
      <c r="X120" s="64" t="s">
        <v>108</v>
      </c>
      <c r="Y120" s="64" t="s">
        <v>108</v>
      </c>
      <c r="Z120" s="64" t="s">
        <v>108</v>
      </c>
      <c r="AA120" s="64" t="s">
        <v>108</v>
      </c>
      <c r="AB120" s="64" t="s">
        <v>108</v>
      </c>
      <c r="AC120" s="64" t="s">
        <v>108</v>
      </c>
      <c r="AD120" s="64" t="s">
        <v>108</v>
      </c>
      <c r="AE120" s="64" t="s">
        <v>108</v>
      </c>
      <c r="AF120" s="64" t="s">
        <v>108</v>
      </c>
      <c r="AG120" s="64" t="s">
        <v>108</v>
      </c>
      <c r="AH120" s="64" t="s">
        <v>108</v>
      </c>
      <c r="AI120" s="64" t="s">
        <v>108</v>
      </c>
      <c r="AJ120" s="64" t="s">
        <v>108</v>
      </c>
      <c r="AK120" s="64" t="s">
        <v>108</v>
      </c>
      <c r="AL120" s="64" t="s">
        <v>108</v>
      </c>
      <c r="AM120" s="64" t="s">
        <v>108</v>
      </c>
      <c r="AN120" s="64" t="s">
        <v>108</v>
      </c>
      <c r="AO120" s="64" t="s">
        <v>108</v>
      </c>
      <c r="AP120" s="64" t="s">
        <v>108</v>
      </c>
      <c r="AQ120" s="64" t="s">
        <v>108</v>
      </c>
      <c r="AR120" s="64" t="s">
        <v>108</v>
      </c>
      <c r="AS120" s="64">
        <f t="shared" si="214"/>
        <v>0</v>
      </c>
      <c r="AT120" s="64">
        <f t="shared" si="215"/>
        <v>0</v>
      </c>
      <c r="AU120" s="64">
        <f t="shared" si="216"/>
        <v>0</v>
      </c>
      <c r="AV120" s="64">
        <f t="shared" si="217"/>
        <v>0</v>
      </c>
      <c r="AW120" s="64">
        <f t="shared" si="218"/>
        <v>0</v>
      </c>
      <c r="AX120" s="64">
        <f t="shared" si="219"/>
        <v>0</v>
      </c>
      <c r="AY120" s="64">
        <f t="shared" si="220"/>
        <v>0</v>
      </c>
      <c r="AZ120" s="64">
        <f t="shared" si="221"/>
        <v>0</v>
      </c>
      <c r="BA120" s="64" t="s">
        <v>108</v>
      </c>
      <c r="BB120" s="64" t="s">
        <v>108</v>
      </c>
      <c r="BC120" s="64" t="s">
        <v>108</v>
      </c>
      <c r="BD120" s="64" t="s">
        <v>108</v>
      </c>
      <c r="BE120" s="64" t="s">
        <v>108</v>
      </c>
      <c r="BF120" s="64" t="s">
        <v>108</v>
      </c>
      <c r="BG120" s="64" t="s">
        <v>108</v>
      </c>
      <c r="BH120" s="64" t="s">
        <v>108</v>
      </c>
      <c r="BI120" s="75" t="s">
        <v>108</v>
      </c>
      <c r="BJ120" s="75" t="s">
        <v>108</v>
      </c>
      <c r="BK120" s="75" t="s">
        <v>108</v>
      </c>
      <c r="BL120" s="75" t="s">
        <v>108</v>
      </c>
      <c r="BM120" s="75" t="s">
        <v>108</v>
      </c>
      <c r="BN120" s="75" t="s">
        <v>108</v>
      </c>
      <c r="BO120" s="75" t="s">
        <v>108</v>
      </c>
      <c r="BP120" s="75" t="s">
        <v>108</v>
      </c>
      <c r="BQ120" s="64" t="s">
        <v>108</v>
      </c>
      <c r="BR120" s="64" t="s">
        <v>108</v>
      </c>
      <c r="BS120" s="64" t="s">
        <v>108</v>
      </c>
      <c r="BT120" s="64" t="s">
        <v>108</v>
      </c>
      <c r="BU120" s="64" t="s">
        <v>108</v>
      </c>
      <c r="BV120" s="64" t="s">
        <v>108</v>
      </c>
      <c r="BW120" s="64" t="s">
        <v>108</v>
      </c>
      <c r="BX120" s="64" t="s">
        <v>108</v>
      </c>
      <c r="BY120" s="64" t="s">
        <v>108</v>
      </c>
      <c r="BZ120" s="64" t="s">
        <v>108</v>
      </c>
      <c r="CA120" s="64" t="s">
        <v>108</v>
      </c>
      <c r="CB120" s="64" t="s">
        <v>108</v>
      </c>
      <c r="CC120" s="64" t="s">
        <v>108</v>
      </c>
      <c r="CD120" s="64" t="s">
        <v>108</v>
      </c>
      <c r="CE120" s="64" t="s">
        <v>108</v>
      </c>
      <c r="CF120" s="64" t="s">
        <v>108</v>
      </c>
      <c r="CG120" s="64" t="s">
        <v>108</v>
      </c>
      <c r="CH120" s="64" t="s">
        <v>108</v>
      </c>
      <c r="CI120" s="64">
        <f t="shared" si="155"/>
        <v>0</v>
      </c>
      <c r="CJ120" s="64" t="s">
        <v>108</v>
      </c>
      <c r="CK120" s="57" t="s">
        <v>108</v>
      </c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  <c r="DA120" s="54"/>
      <c r="DB120" s="54"/>
      <c r="DC120" s="54"/>
      <c r="DD120" s="54"/>
      <c r="DE120" s="54"/>
      <c r="DF120" s="54"/>
      <c r="DG120" s="54"/>
      <c r="DH120" s="54"/>
      <c r="DI120" s="54"/>
      <c r="DJ120" s="54"/>
      <c r="DK120" s="54"/>
      <c r="DL120" s="54"/>
      <c r="DM120" s="54"/>
      <c r="DN120" s="54"/>
      <c r="DO120" s="54"/>
      <c r="DP120" s="54"/>
      <c r="DQ120" s="54"/>
      <c r="DR120" s="54"/>
      <c r="DS120" s="54"/>
      <c r="DT120" s="54"/>
      <c r="DU120" s="54"/>
      <c r="DV120" s="54"/>
      <c r="DW120" s="54"/>
      <c r="DX120" s="54"/>
      <c r="DY120" s="54"/>
      <c r="DZ120" s="54"/>
      <c r="EA120" s="54"/>
      <c r="EB120" s="54"/>
      <c r="EC120" s="54"/>
      <c r="ED120" s="54"/>
      <c r="EE120" s="54"/>
      <c r="EF120" s="54"/>
      <c r="EG120" s="54"/>
      <c r="EH120" s="54"/>
      <c r="EI120" s="54"/>
      <c r="EJ120" s="54"/>
      <c r="EK120" s="54"/>
      <c r="EL120" s="54"/>
      <c r="EM120" s="54"/>
      <c r="EN120" s="54"/>
      <c r="EO120" s="54"/>
      <c r="EP120" s="54"/>
      <c r="EQ120" s="54"/>
      <c r="ER120" s="54"/>
      <c r="ES120" s="54"/>
      <c r="ET120" s="54"/>
      <c r="EU120" s="54"/>
      <c r="EV120" s="54"/>
      <c r="EW120" s="54"/>
      <c r="EX120" s="54"/>
      <c r="EY120" s="54"/>
      <c r="EZ120" s="54"/>
      <c r="FA120" s="54"/>
      <c r="FB120" s="54"/>
      <c r="FC120" s="54"/>
      <c r="FD120" s="54"/>
      <c r="FE120" s="54"/>
      <c r="FF120" s="54"/>
      <c r="FG120" s="54"/>
      <c r="FH120" s="54"/>
      <c r="FI120" s="54"/>
      <c r="FJ120" s="54"/>
      <c r="FK120" s="54"/>
      <c r="FL120" s="54"/>
      <c r="FM120" s="54"/>
      <c r="FN120" s="54"/>
      <c r="FO120" s="54"/>
      <c r="FP120" s="54"/>
      <c r="FQ120" s="54"/>
      <c r="FR120" s="54"/>
      <c r="FS120" s="54"/>
      <c r="FT120" s="54"/>
      <c r="FU120" s="54"/>
      <c r="FV120" s="54"/>
      <c r="FW120" s="54"/>
      <c r="FX120" s="54"/>
      <c r="FY120" s="54"/>
      <c r="FZ120" s="54"/>
      <c r="GA120" s="54"/>
      <c r="GB120" s="54"/>
      <c r="GC120" s="54"/>
      <c r="GD120" s="54"/>
      <c r="GE120" s="54"/>
      <c r="GF120" s="54"/>
      <c r="GG120" s="54"/>
      <c r="GH120" s="54"/>
      <c r="GI120" s="54"/>
      <c r="GJ120" s="54"/>
      <c r="GK120" s="54"/>
      <c r="GL120" s="54"/>
      <c r="GM120" s="54"/>
      <c r="GN120" s="54"/>
      <c r="GO120" s="54"/>
      <c r="GP120" s="54"/>
      <c r="GQ120" s="54"/>
      <c r="GR120" s="54"/>
      <c r="GS120" s="54"/>
      <c r="GT120" s="54"/>
      <c r="GU120" s="54"/>
      <c r="GV120" s="54"/>
      <c r="GW120" s="54"/>
      <c r="GX120" s="54"/>
      <c r="GY120" s="54"/>
      <c r="GZ120" s="54"/>
      <c r="HA120" s="54"/>
      <c r="HB120" s="54"/>
      <c r="HC120" s="54"/>
      <c r="HD120" s="54"/>
      <c r="HE120" s="54"/>
      <c r="HF120" s="54"/>
      <c r="HG120" s="54"/>
      <c r="HH120" s="54"/>
      <c r="HI120" s="54"/>
      <c r="HJ120" s="54"/>
      <c r="HK120" s="54"/>
      <c r="HL120" s="54"/>
      <c r="HM120" s="54"/>
      <c r="HN120" s="54"/>
      <c r="HO120" s="54"/>
      <c r="HP120" s="54"/>
      <c r="HQ120" s="54"/>
      <c r="HR120" s="54"/>
      <c r="HS120" s="54"/>
      <c r="HT120" s="54"/>
      <c r="HU120" s="54"/>
      <c r="HV120" s="54"/>
      <c r="HW120" s="54"/>
      <c r="HX120" s="54"/>
      <c r="HY120" s="54"/>
      <c r="HZ120" s="54"/>
      <c r="IA120" s="54"/>
      <c r="IB120" s="54"/>
      <c r="IC120" s="54"/>
      <c r="ID120" s="54"/>
      <c r="IE120" s="54"/>
      <c r="IF120" s="54"/>
      <c r="IG120" s="54"/>
      <c r="IH120" s="54"/>
      <c r="II120" s="54"/>
      <c r="IJ120" s="54"/>
      <c r="IK120" s="54"/>
      <c r="IL120" s="54"/>
      <c r="IM120" s="54"/>
      <c r="IN120" s="54"/>
      <c r="IO120" s="54"/>
      <c r="IP120" s="54"/>
      <c r="IQ120" s="54"/>
      <c r="IR120" s="54"/>
      <c r="IS120" s="54"/>
      <c r="IT120" s="54"/>
      <c r="IU120" s="54"/>
      <c r="IV120" s="54"/>
      <c r="IW120" s="54"/>
      <c r="IX120" s="54"/>
      <c r="IY120" s="54"/>
      <c r="IZ120" s="54"/>
      <c r="JA120" s="54"/>
      <c r="JB120" s="54"/>
      <c r="JC120" s="54"/>
      <c r="JD120" s="54"/>
      <c r="JE120" s="54"/>
      <c r="JF120" s="54"/>
      <c r="JG120" s="54"/>
      <c r="JH120" s="54"/>
      <c r="JI120" s="54"/>
      <c r="JJ120" s="54"/>
      <c r="JK120" s="54"/>
      <c r="JL120" s="54"/>
      <c r="JM120" s="54"/>
      <c r="JN120" s="54"/>
      <c r="JO120" s="54"/>
      <c r="JP120" s="54"/>
      <c r="JQ120" s="54"/>
      <c r="JR120" s="54"/>
      <c r="JS120" s="54"/>
      <c r="JT120" s="54"/>
      <c r="JU120" s="54"/>
      <c r="JV120" s="54"/>
      <c r="JW120" s="54"/>
      <c r="JX120" s="54"/>
      <c r="JY120" s="54"/>
      <c r="JZ120" s="54"/>
      <c r="KA120" s="54"/>
      <c r="KB120" s="54"/>
      <c r="KC120" s="54"/>
      <c r="KD120" s="54"/>
      <c r="KE120" s="54"/>
      <c r="KF120" s="54"/>
      <c r="KG120" s="54"/>
      <c r="KH120" s="54"/>
      <c r="KI120" s="54"/>
      <c r="KJ120" s="54"/>
      <c r="KK120" s="54"/>
      <c r="KL120" s="54"/>
      <c r="KM120" s="54"/>
      <c r="KN120" s="54"/>
      <c r="KO120" s="54"/>
      <c r="KP120" s="54"/>
      <c r="KQ120" s="54"/>
      <c r="KR120" s="54"/>
      <c r="KS120" s="54"/>
      <c r="KT120" s="54"/>
      <c r="KU120" s="54"/>
      <c r="KV120" s="54"/>
      <c r="KW120" s="54"/>
      <c r="KX120" s="54"/>
      <c r="KY120" s="54"/>
      <c r="KZ120" s="54"/>
      <c r="LA120" s="54"/>
      <c r="LB120" s="54"/>
      <c r="LC120" s="54"/>
      <c r="LD120" s="54"/>
      <c r="LE120" s="54"/>
      <c r="LF120" s="54"/>
      <c r="LG120" s="54"/>
      <c r="LH120" s="54"/>
      <c r="LI120" s="54"/>
      <c r="LJ120" s="54"/>
      <c r="LK120" s="54"/>
      <c r="LL120" s="54"/>
      <c r="LM120" s="54"/>
      <c r="LN120" s="54"/>
      <c r="LO120" s="54"/>
      <c r="LP120" s="54"/>
      <c r="LQ120" s="54"/>
      <c r="LR120" s="54"/>
      <c r="LS120" s="54"/>
      <c r="LT120" s="54"/>
      <c r="LU120" s="54"/>
      <c r="LV120" s="54"/>
      <c r="LW120" s="54"/>
      <c r="LX120" s="54"/>
      <c r="LY120" s="54"/>
      <c r="LZ120" s="54"/>
      <c r="MA120" s="54"/>
      <c r="MB120" s="54"/>
      <c r="MC120" s="54"/>
      <c r="MD120" s="54"/>
      <c r="ME120" s="54"/>
      <c r="MF120" s="54"/>
      <c r="MG120" s="54"/>
      <c r="MH120" s="54"/>
      <c r="MI120" s="54"/>
      <c r="MJ120" s="54"/>
      <c r="MK120" s="54"/>
      <c r="ML120" s="54"/>
      <c r="MM120" s="54"/>
      <c r="MN120" s="54"/>
      <c r="MO120" s="54"/>
      <c r="MP120" s="54"/>
      <c r="MQ120" s="54"/>
      <c r="MR120" s="54"/>
      <c r="MS120" s="54"/>
      <c r="MT120" s="54"/>
      <c r="MU120" s="54"/>
      <c r="MV120" s="54"/>
      <c r="MW120" s="54"/>
      <c r="MX120" s="54"/>
      <c r="MY120" s="54"/>
      <c r="MZ120" s="54"/>
      <c r="NA120" s="54"/>
      <c r="NB120" s="54"/>
      <c r="NC120" s="54"/>
      <c r="ND120" s="54"/>
      <c r="NE120" s="54"/>
      <c r="NF120" s="54"/>
      <c r="NG120" s="54"/>
      <c r="NH120" s="54"/>
      <c r="NI120" s="54"/>
      <c r="NJ120" s="54"/>
      <c r="NK120" s="54"/>
      <c r="NL120" s="54"/>
      <c r="NM120" s="54"/>
      <c r="NN120" s="54"/>
      <c r="NO120" s="54"/>
      <c r="NP120" s="54"/>
      <c r="NQ120" s="54"/>
      <c r="NR120" s="54"/>
      <c r="NS120" s="54"/>
      <c r="NT120" s="54"/>
      <c r="NU120" s="54"/>
      <c r="NV120" s="54"/>
      <c r="NW120" s="54"/>
      <c r="NX120" s="54"/>
      <c r="NY120" s="54"/>
      <c r="NZ120" s="54"/>
      <c r="OA120" s="54"/>
      <c r="OB120" s="54"/>
      <c r="OC120" s="54"/>
      <c r="OD120" s="54"/>
      <c r="OE120" s="54"/>
      <c r="OF120" s="54"/>
      <c r="OG120" s="54"/>
      <c r="OH120" s="54"/>
      <c r="OI120" s="54"/>
      <c r="OJ120" s="54"/>
      <c r="OK120" s="54"/>
      <c r="OL120" s="54"/>
      <c r="OM120" s="54"/>
      <c r="ON120" s="54"/>
      <c r="OO120" s="54"/>
      <c r="OP120" s="54"/>
      <c r="OQ120" s="54"/>
      <c r="OR120" s="54"/>
      <c r="OS120" s="54"/>
      <c r="OT120" s="54"/>
      <c r="OU120" s="54"/>
      <c r="OV120" s="54"/>
      <c r="OW120" s="54"/>
      <c r="OX120" s="54"/>
      <c r="OY120" s="54"/>
      <c r="OZ120" s="54"/>
      <c r="PA120" s="54"/>
      <c r="PB120" s="54"/>
      <c r="PC120" s="54"/>
      <c r="PD120" s="54"/>
      <c r="PE120" s="54"/>
      <c r="PF120" s="54"/>
      <c r="PG120" s="54"/>
      <c r="PH120" s="54"/>
      <c r="PI120" s="54"/>
      <c r="PJ120" s="54"/>
      <c r="PK120" s="54"/>
      <c r="PL120" s="54"/>
      <c r="PM120" s="54"/>
      <c r="PN120" s="54"/>
      <c r="PO120" s="54"/>
      <c r="PP120" s="54"/>
      <c r="PQ120" s="54"/>
      <c r="PR120" s="54"/>
      <c r="PS120" s="54"/>
      <c r="PT120" s="54"/>
      <c r="PU120" s="54"/>
      <c r="PV120" s="54"/>
      <c r="PW120" s="54"/>
      <c r="PX120" s="54"/>
      <c r="PY120" s="54"/>
      <c r="PZ120" s="54"/>
      <c r="QA120" s="54"/>
      <c r="QB120" s="54"/>
      <c r="QC120" s="54"/>
      <c r="QD120" s="54"/>
      <c r="QE120" s="54"/>
      <c r="QF120" s="54"/>
      <c r="QG120" s="54"/>
      <c r="QH120" s="54"/>
      <c r="QI120" s="54"/>
      <c r="QJ120" s="54"/>
      <c r="QK120" s="54"/>
      <c r="QL120" s="54"/>
      <c r="QM120" s="54"/>
      <c r="QN120" s="54"/>
      <c r="QO120" s="54"/>
      <c r="QP120" s="54"/>
      <c r="QQ120" s="54"/>
      <c r="QR120" s="54"/>
      <c r="QS120" s="54"/>
      <c r="QT120" s="54"/>
      <c r="QU120" s="54"/>
      <c r="QV120" s="54"/>
      <c r="QW120" s="54"/>
      <c r="QX120" s="54"/>
      <c r="QY120" s="54"/>
      <c r="QZ120" s="54"/>
      <c r="RA120" s="54"/>
      <c r="RB120" s="54"/>
      <c r="RC120" s="54"/>
      <c r="RD120" s="54"/>
      <c r="RE120" s="54"/>
      <c r="RF120" s="54"/>
      <c r="RG120" s="54"/>
      <c r="RH120" s="54"/>
      <c r="RI120" s="54"/>
      <c r="RJ120" s="54"/>
      <c r="RK120" s="54"/>
      <c r="RL120" s="54"/>
      <c r="RM120" s="54"/>
      <c r="RN120" s="54"/>
      <c r="RO120" s="54"/>
      <c r="RP120" s="54"/>
      <c r="RQ120" s="54"/>
      <c r="RR120" s="54"/>
      <c r="RS120" s="54"/>
      <c r="RT120" s="54"/>
      <c r="RU120" s="54"/>
      <c r="RV120" s="54"/>
      <c r="RW120" s="54"/>
      <c r="RX120" s="54"/>
      <c r="RY120" s="54"/>
      <c r="RZ120" s="54"/>
      <c r="SA120" s="54"/>
      <c r="SB120" s="54"/>
      <c r="SC120" s="54"/>
      <c r="SD120" s="54"/>
      <c r="SE120" s="54"/>
      <c r="SF120" s="54"/>
      <c r="SG120" s="54"/>
      <c r="SH120" s="54"/>
      <c r="SI120" s="54"/>
      <c r="SJ120" s="54"/>
      <c r="SK120" s="54"/>
      <c r="SL120" s="54"/>
      <c r="SM120" s="54"/>
      <c r="SN120" s="54"/>
      <c r="SO120" s="54"/>
      <c r="SP120" s="54"/>
      <c r="SQ120" s="54"/>
      <c r="SR120" s="54"/>
      <c r="SS120" s="54"/>
      <c r="ST120" s="54"/>
      <c r="SU120" s="54"/>
      <c r="SV120" s="54"/>
      <c r="SW120" s="54"/>
      <c r="SX120" s="54"/>
      <c r="SY120" s="54"/>
      <c r="SZ120" s="54"/>
      <c r="TA120" s="54"/>
      <c r="TB120" s="54"/>
      <c r="TC120" s="54"/>
      <c r="TD120" s="54"/>
      <c r="TE120" s="54"/>
      <c r="TF120" s="54"/>
      <c r="TG120" s="54"/>
      <c r="TH120" s="54"/>
      <c r="TI120" s="54"/>
      <c r="TJ120" s="54"/>
      <c r="TK120" s="54"/>
      <c r="TL120" s="54"/>
      <c r="TM120" s="54"/>
      <c r="TN120" s="54"/>
      <c r="TO120" s="54"/>
      <c r="TP120" s="54"/>
      <c r="TQ120" s="54"/>
      <c r="TR120" s="54"/>
      <c r="TS120" s="54"/>
      <c r="TT120" s="54"/>
      <c r="TU120" s="54"/>
      <c r="TV120" s="54"/>
      <c r="TW120" s="54"/>
      <c r="TX120" s="54"/>
      <c r="TY120" s="54"/>
      <c r="TZ120" s="54"/>
      <c r="UA120" s="54"/>
      <c r="UB120" s="54"/>
      <c r="UC120" s="54"/>
      <c r="UD120" s="54"/>
      <c r="UE120" s="54"/>
      <c r="UF120" s="54"/>
      <c r="UG120" s="54"/>
      <c r="UH120" s="54"/>
      <c r="UI120" s="54"/>
      <c r="UJ120" s="54"/>
      <c r="UK120" s="54"/>
      <c r="UL120" s="54"/>
      <c r="UM120" s="54"/>
      <c r="UN120" s="54"/>
      <c r="UO120" s="54"/>
      <c r="UP120" s="54"/>
      <c r="UQ120" s="54"/>
      <c r="UR120" s="54"/>
      <c r="US120" s="54"/>
      <c r="UT120" s="54"/>
      <c r="UU120" s="54"/>
      <c r="UV120" s="54"/>
      <c r="UW120" s="54"/>
      <c r="UX120" s="54"/>
      <c r="UY120" s="54"/>
      <c r="UZ120" s="54"/>
      <c r="VA120" s="54"/>
      <c r="VB120" s="54"/>
      <c r="VC120" s="54"/>
      <c r="VD120" s="54"/>
      <c r="VE120" s="54"/>
      <c r="VF120" s="54"/>
      <c r="VG120" s="54"/>
      <c r="VH120" s="54"/>
      <c r="VI120" s="54"/>
      <c r="VJ120" s="54"/>
      <c r="VK120" s="54"/>
      <c r="VL120" s="54"/>
      <c r="VM120" s="54"/>
      <c r="VN120" s="54"/>
      <c r="VO120" s="54"/>
      <c r="VP120" s="54"/>
      <c r="VQ120" s="54"/>
      <c r="VR120" s="54"/>
      <c r="VS120" s="54"/>
      <c r="VT120" s="54"/>
      <c r="VU120" s="54"/>
      <c r="VV120" s="54"/>
      <c r="VW120" s="54"/>
      <c r="VX120" s="54"/>
      <c r="VY120" s="54"/>
      <c r="VZ120" s="54"/>
      <c r="WA120" s="54"/>
      <c r="WB120" s="54"/>
      <c r="WC120" s="54"/>
      <c r="WD120" s="54"/>
      <c r="WE120" s="54"/>
      <c r="WF120" s="54"/>
      <c r="WG120" s="54"/>
      <c r="WH120" s="54"/>
      <c r="WI120" s="54"/>
      <c r="WJ120" s="54"/>
      <c r="WK120" s="54"/>
      <c r="WL120" s="54"/>
      <c r="WM120" s="54"/>
      <c r="WN120" s="54"/>
      <c r="WO120" s="54"/>
      <c r="WP120" s="54"/>
      <c r="WQ120" s="54"/>
      <c r="WR120" s="54"/>
      <c r="WS120" s="54"/>
      <c r="WT120" s="54"/>
      <c r="WU120" s="54"/>
      <c r="WV120" s="54"/>
      <c r="WW120" s="54"/>
      <c r="WX120" s="54"/>
      <c r="WY120" s="54"/>
      <c r="WZ120" s="54"/>
      <c r="XA120" s="54"/>
      <c r="XB120" s="54"/>
      <c r="XC120" s="54"/>
      <c r="XD120" s="54"/>
      <c r="XE120" s="54"/>
      <c r="XF120" s="54"/>
      <c r="XG120" s="54"/>
      <c r="XH120" s="54"/>
      <c r="XI120" s="54"/>
      <c r="XJ120" s="54"/>
      <c r="XK120" s="54"/>
      <c r="XL120" s="54"/>
      <c r="XM120" s="54"/>
      <c r="XN120" s="54"/>
      <c r="XO120" s="54"/>
      <c r="XP120" s="54"/>
      <c r="XQ120" s="54"/>
      <c r="XR120" s="54"/>
      <c r="XS120" s="54"/>
      <c r="XT120" s="54"/>
      <c r="XU120" s="54"/>
      <c r="XV120" s="54"/>
      <c r="XW120" s="54"/>
      <c r="XX120" s="54"/>
      <c r="XY120" s="54"/>
      <c r="XZ120" s="54"/>
      <c r="YA120" s="54"/>
      <c r="YB120" s="54"/>
      <c r="YC120" s="54"/>
      <c r="YD120" s="54"/>
      <c r="YE120" s="54"/>
      <c r="YF120" s="54"/>
      <c r="YG120" s="54"/>
      <c r="YH120" s="54"/>
      <c r="YI120" s="54"/>
      <c r="YJ120" s="54"/>
      <c r="YK120" s="54"/>
      <c r="YL120" s="54"/>
      <c r="YM120" s="54"/>
      <c r="YN120" s="54"/>
      <c r="YO120" s="54"/>
      <c r="YP120" s="54"/>
      <c r="YQ120" s="54"/>
      <c r="YR120" s="54"/>
      <c r="YS120" s="54"/>
      <c r="YT120" s="54"/>
      <c r="YU120" s="54"/>
      <c r="YV120" s="54"/>
      <c r="YW120" s="54"/>
      <c r="YX120" s="54"/>
      <c r="YY120" s="54"/>
      <c r="YZ120" s="54"/>
      <c r="ZA120" s="54"/>
      <c r="ZB120" s="54"/>
      <c r="ZC120" s="54"/>
      <c r="ZD120" s="54"/>
      <c r="ZE120" s="54"/>
      <c r="ZF120" s="54"/>
      <c r="ZG120" s="54"/>
      <c r="ZH120" s="54"/>
      <c r="ZI120" s="54"/>
      <c r="ZJ120" s="54"/>
      <c r="ZK120" s="54"/>
      <c r="ZL120" s="54"/>
      <c r="ZM120" s="54"/>
      <c r="ZN120" s="54"/>
      <c r="ZO120" s="54"/>
      <c r="ZP120" s="54"/>
      <c r="ZQ120" s="54"/>
      <c r="ZR120" s="54"/>
      <c r="ZS120" s="54"/>
      <c r="ZT120" s="54"/>
      <c r="ZU120" s="54"/>
      <c r="ZV120" s="54"/>
      <c r="ZW120" s="54"/>
      <c r="ZX120" s="54"/>
      <c r="ZY120" s="54"/>
      <c r="ZZ120" s="54"/>
      <c r="AAA120" s="54"/>
      <c r="AAB120" s="54"/>
      <c r="AAC120" s="54"/>
      <c r="AAD120" s="54"/>
      <c r="AAE120" s="54"/>
      <c r="AAF120" s="54"/>
      <c r="AAG120" s="54"/>
      <c r="AAH120" s="54"/>
      <c r="AAI120" s="54"/>
      <c r="AAJ120" s="54"/>
      <c r="AAK120" s="54"/>
      <c r="AAL120" s="54"/>
      <c r="AAM120" s="54"/>
      <c r="AAN120" s="54"/>
      <c r="AAO120" s="54"/>
      <c r="AAP120" s="54"/>
      <c r="AAQ120" s="54"/>
      <c r="AAR120" s="54"/>
      <c r="AAS120" s="54"/>
      <c r="AAT120" s="54"/>
      <c r="AAU120" s="54"/>
      <c r="AAV120" s="54"/>
      <c r="AAW120" s="54"/>
      <c r="AAX120" s="54"/>
      <c r="AAY120" s="54"/>
      <c r="AAZ120" s="54"/>
      <c r="ABA120" s="54"/>
      <c r="ABB120" s="54"/>
      <c r="ABC120" s="54"/>
      <c r="ABD120" s="54"/>
      <c r="ABE120" s="54"/>
      <c r="ABF120" s="54"/>
      <c r="ABG120" s="54"/>
      <c r="ABH120" s="54"/>
      <c r="ABI120" s="54"/>
      <c r="ABJ120" s="54"/>
      <c r="ABK120" s="54"/>
      <c r="ABL120" s="54"/>
      <c r="ABM120" s="54"/>
      <c r="ABN120" s="54"/>
      <c r="ABO120" s="54"/>
      <c r="ABP120" s="54"/>
      <c r="ABQ120" s="54"/>
      <c r="ABR120" s="54"/>
      <c r="ABS120" s="54"/>
      <c r="ABT120" s="54"/>
      <c r="ABU120" s="54"/>
      <c r="ABV120" s="54"/>
      <c r="ABW120" s="54"/>
      <c r="ABX120" s="54"/>
      <c r="ABY120" s="54"/>
      <c r="ABZ120" s="54"/>
      <c r="ACA120" s="54"/>
      <c r="ACB120" s="54"/>
      <c r="ACC120" s="54"/>
      <c r="ACD120" s="54"/>
      <c r="ACE120" s="54"/>
      <c r="ACF120" s="54"/>
      <c r="ACG120" s="54"/>
      <c r="ACH120" s="54"/>
      <c r="ACI120" s="54"/>
      <c r="ACJ120" s="54"/>
      <c r="ACK120" s="54"/>
      <c r="ACL120" s="54"/>
      <c r="ACM120" s="54"/>
      <c r="ACN120" s="54"/>
      <c r="ACO120" s="54"/>
      <c r="ACP120" s="54"/>
      <c r="ACQ120" s="54"/>
      <c r="ACR120" s="54"/>
      <c r="ACS120" s="54"/>
      <c r="ACT120" s="54"/>
      <c r="ACU120" s="54"/>
      <c r="ACV120" s="54"/>
      <c r="ACW120" s="54"/>
      <c r="ACX120" s="54"/>
      <c r="ACY120" s="54"/>
      <c r="ACZ120" s="54"/>
      <c r="ADA120" s="54"/>
      <c r="ADB120" s="54"/>
      <c r="ADC120" s="54"/>
      <c r="ADD120" s="54"/>
      <c r="ADE120" s="54"/>
      <c r="ADF120" s="54"/>
      <c r="ADG120" s="54"/>
      <c r="ADH120" s="54"/>
      <c r="ADI120" s="54"/>
      <c r="ADJ120" s="54"/>
      <c r="ADK120" s="54"/>
      <c r="ADL120" s="54"/>
      <c r="ADM120" s="54"/>
      <c r="ADN120" s="54"/>
      <c r="ADO120" s="54"/>
      <c r="ADP120" s="54"/>
      <c r="ADQ120" s="54"/>
      <c r="ADR120" s="54"/>
      <c r="ADS120" s="54"/>
      <c r="ADT120" s="54"/>
      <c r="ADU120" s="54"/>
      <c r="ADV120" s="54"/>
      <c r="ADW120" s="54"/>
      <c r="ADX120" s="54"/>
      <c r="ADY120" s="54"/>
      <c r="ADZ120" s="54"/>
      <c r="AEA120" s="54"/>
      <c r="AEB120" s="54"/>
      <c r="AEC120" s="54"/>
      <c r="AED120" s="54"/>
      <c r="AEE120" s="54"/>
      <c r="AEF120" s="54"/>
      <c r="AEG120" s="54"/>
      <c r="AEH120" s="54"/>
      <c r="AEI120" s="54"/>
      <c r="AEJ120" s="54"/>
      <c r="AEK120" s="54"/>
      <c r="AEL120" s="54"/>
      <c r="AEM120" s="54"/>
      <c r="AEN120" s="54"/>
      <c r="AEO120" s="54"/>
      <c r="AEP120" s="54"/>
      <c r="AEQ120" s="54"/>
      <c r="AER120" s="54"/>
      <c r="AES120" s="54"/>
      <c r="AET120" s="54"/>
      <c r="AEU120" s="54"/>
      <c r="AEV120" s="54"/>
      <c r="AEW120" s="54"/>
      <c r="AEX120" s="54"/>
      <c r="AEY120" s="54"/>
      <c r="AEZ120" s="54"/>
      <c r="AFA120" s="54"/>
      <c r="AFB120" s="54"/>
      <c r="AFC120" s="54"/>
      <c r="AFD120" s="54"/>
      <c r="AFE120" s="54"/>
      <c r="AFF120" s="54"/>
      <c r="AFG120" s="54"/>
      <c r="AFH120" s="54"/>
      <c r="AFI120" s="54"/>
      <c r="AFJ120" s="54"/>
      <c r="AFK120" s="54"/>
      <c r="AFL120" s="54"/>
      <c r="AFM120" s="54"/>
      <c r="AFN120" s="54"/>
      <c r="AFO120" s="54"/>
      <c r="AFP120" s="54"/>
      <c r="AFQ120" s="54"/>
      <c r="AFR120" s="54"/>
      <c r="AFS120" s="54"/>
      <c r="AFT120" s="54"/>
      <c r="AFU120" s="55"/>
      <c r="AFV120" s="55"/>
      <c r="AFW120" s="55"/>
      <c r="AFX120" s="55"/>
      <c r="AFY120" s="55"/>
      <c r="AFZ120" s="55"/>
      <c r="AGA120" s="55"/>
      <c r="AGB120" s="55"/>
      <c r="AGC120" s="55"/>
      <c r="AGD120" s="55"/>
      <c r="AGE120" s="55"/>
      <c r="AGF120" s="55"/>
      <c r="AGG120" s="55"/>
      <c r="AGH120" s="55"/>
      <c r="AGI120" s="55"/>
      <c r="AGJ120" s="55"/>
      <c r="AGK120" s="55"/>
      <c r="AGL120" s="55"/>
      <c r="AGM120" s="55"/>
      <c r="AGN120" s="55"/>
      <c r="AGO120" s="55"/>
      <c r="AGP120" s="55"/>
      <c r="AGQ120" s="55"/>
      <c r="AGR120" s="55"/>
      <c r="AGS120" s="55"/>
      <c r="AGT120" s="55"/>
      <c r="AGU120" s="55"/>
      <c r="AGV120" s="55"/>
      <c r="AGW120" s="55"/>
      <c r="AGX120" s="55"/>
      <c r="AGY120" s="55"/>
      <c r="AGZ120" s="55"/>
      <c r="AHA120" s="55"/>
      <c r="AHB120" s="55"/>
      <c r="AHC120" s="55"/>
      <c r="AHD120" s="55"/>
      <c r="AHE120" s="55"/>
      <c r="AHF120" s="55"/>
      <c r="AHG120" s="55"/>
      <c r="AHH120" s="55"/>
      <c r="AHI120" s="55"/>
      <c r="AHJ120" s="55"/>
      <c r="AHK120" s="55"/>
      <c r="AHL120" s="55"/>
      <c r="AHM120" s="55"/>
      <c r="AHN120" s="55"/>
      <c r="AHO120" s="55"/>
      <c r="AHP120" s="55"/>
      <c r="AHQ120" s="55"/>
      <c r="AHR120" s="55"/>
      <c r="AHS120" s="55"/>
      <c r="AHT120" s="55"/>
      <c r="AHU120" s="55"/>
      <c r="AHV120" s="55"/>
      <c r="AHW120" s="55"/>
      <c r="AHX120" s="55"/>
      <c r="AHY120" s="55"/>
      <c r="AHZ120" s="55"/>
      <c r="AIA120" s="55"/>
      <c r="AIB120" s="55"/>
      <c r="AIC120" s="55"/>
      <c r="AID120" s="55"/>
      <c r="AIE120" s="55"/>
      <c r="AIF120" s="55"/>
      <c r="AIG120" s="55"/>
      <c r="AIH120" s="55"/>
      <c r="AII120" s="55"/>
      <c r="AIJ120" s="55"/>
      <c r="AIK120" s="55"/>
      <c r="AIL120" s="55"/>
      <c r="AIM120" s="55"/>
      <c r="AIN120" s="55"/>
      <c r="AIO120" s="55"/>
      <c r="AIP120" s="55"/>
      <c r="AIQ120" s="55"/>
      <c r="AIR120" s="55"/>
      <c r="AIS120" s="55"/>
      <c r="AIT120" s="55"/>
      <c r="AIU120" s="55"/>
      <c r="AIV120" s="55"/>
      <c r="AIW120" s="55"/>
      <c r="AIX120" s="55"/>
      <c r="AIY120" s="55"/>
      <c r="AIZ120" s="55"/>
      <c r="AJA120" s="55"/>
      <c r="AJB120" s="55"/>
      <c r="AJC120" s="55"/>
      <c r="AJD120" s="55"/>
      <c r="AJE120" s="55"/>
      <c r="AJF120" s="55"/>
      <c r="AJG120" s="55"/>
      <c r="AJH120" s="55"/>
      <c r="AJI120" s="55"/>
      <c r="AJJ120" s="55"/>
      <c r="AJK120" s="55"/>
      <c r="AJL120" s="55"/>
      <c r="AJM120" s="55"/>
      <c r="AJN120" s="55"/>
      <c r="AJO120" s="55"/>
      <c r="AJP120" s="55"/>
      <c r="AJQ120" s="55"/>
      <c r="AJR120" s="55"/>
      <c r="AJS120" s="55"/>
      <c r="AJT120" s="55"/>
      <c r="AJU120" s="55"/>
      <c r="AJV120" s="55"/>
      <c r="AJW120" s="55"/>
      <c r="AJX120" s="55"/>
      <c r="AJY120" s="55"/>
      <c r="AJZ120" s="55"/>
      <c r="AKA120" s="55"/>
      <c r="AKB120" s="55"/>
      <c r="AKC120" s="55"/>
      <c r="AKD120" s="55"/>
      <c r="AKE120" s="55"/>
      <c r="AKF120" s="55"/>
      <c r="AKG120" s="55"/>
      <c r="AKH120" s="55"/>
      <c r="AKI120" s="55"/>
      <c r="AKJ120" s="55"/>
      <c r="AKK120" s="55"/>
      <c r="AKL120" s="55"/>
      <c r="AKM120" s="55"/>
      <c r="AKN120" s="55"/>
      <c r="AKO120" s="55"/>
      <c r="AKP120" s="55"/>
      <c r="AKQ120" s="55"/>
      <c r="AKR120" s="55"/>
      <c r="AKS120" s="55"/>
      <c r="AKT120" s="55"/>
      <c r="AKU120" s="55"/>
      <c r="AKV120" s="55"/>
      <c r="AKW120" s="55"/>
      <c r="AKX120" s="55"/>
      <c r="AKY120" s="55"/>
      <c r="AKZ120" s="55"/>
      <c r="ALA120" s="55"/>
      <c r="ALB120" s="55"/>
      <c r="ALC120" s="55"/>
      <c r="ALD120" s="55"/>
      <c r="ALE120" s="55"/>
      <c r="ALF120" s="55"/>
      <c r="ALG120" s="55"/>
      <c r="ALH120" s="55"/>
      <c r="ALI120" s="55"/>
      <c r="ALJ120" s="55"/>
      <c r="ALK120" s="55"/>
      <c r="ALL120" s="55"/>
      <c r="ALM120" s="55"/>
      <c r="ALN120" s="55"/>
      <c r="ALO120" s="55"/>
      <c r="ALP120" s="55"/>
      <c r="ALQ120" s="55"/>
      <c r="ALR120" s="55"/>
      <c r="ALS120" s="55"/>
      <c r="ALT120" s="55"/>
      <c r="ALU120" s="55"/>
      <c r="ALV120" s="55"/>
      <c r="ALW120" s="55"/>
      <c r="ALX120" s="55"/>
      <c r="ALY120" s="55"/>
      <c r="ALZ120" s="55"/>
      <c r="AMA120" s="55"/>
      <c r="AMB120" s="55"/>
      <c r="AMC120" s="55"/>
      <c r="AMD120" s="55"/>
      <c r="AME120" s="55"/>
      <c r="AMF120" s="55"/>
      <c r="AMG120" s="55"/>
      <c r="AMH120" s="55"/>
      <c r="AMI120" s="55"/>
      <c r="AMJ120" s="55"/>
      <c r="AMK120" s="55"/>
    </row>
    <row r="121" spans="1:1025" s="56" customFormat="1" ht="15.75" x14ac:dyDescent="0.25">
      <c r="A121" s="40" t="s">
        <v>157</v>
      </c>
      <c r="B121" s="34" t="s">
        <v>158</v>
      </c>
      <c r="C121" s="34" t="s">
        <v>107</v>
      </c>
      <c r="D121" s="57" t="s">
        <v>108</v>
      </c>
      <c r="E121" s="64">
        <f t="shared" si="205"/>
        <v>0</v>
      </c>
      <c r="F121" s="64">
        <f t="shared" si="206"/>
        <v>36.951177000000008</v>
      </c>
      <c r="G121" s="64">
        <f t="shared" si="207"/>
        <v>0</v>
      </c>
      <c r="H121" s="64">
        <f t="shared" si="208"/>
        <v>0</v>
      </c>
      <c r="I121" s="64">
        <f t="shared" si="209"/>
        <v>0</v>
      </c>
      <c r="J121" s="64">
        <f t="shared" si="210"/>
        <v>0</v>
      </c>
      <c r="K121" s="64">
        <f t="shared" si="211"/>
        <v>0</v>
      </c>
      <c r="L121" s="64">
        <f t="shared" si="212"/>
        <v>38</v>
      </c>
      <c r="M121" s="64">
        <f t="shared" ref="M121:AR121" si="224">M122+M135+M148</f>
        <v>0</v>
      </c>
      <c r="N121" s="64">
        <f t="shared" si="224"/>
        <v>0</v>
      </c>
      <c r="O121" s="64">
        <f t="shared" si="224"/>
        <v>0</v>
      </c>
      <c r="P121" s="64">
        <f t="shared" si="224"/>
        <v>0</v>
      </c>
      <c r="Q121" s="64">
        <f t="shared" si="224"/>
        <v>0</v>
      </c>
      <c r="R121" s="64">
        <f t="shared" si="224"/>
        <v>0</v>
      </c>
      <c r="S121" s="64">
        <f t="shared" si="224"/>
        <v>0</v>
      </c>
      <c r="T121" s="64">
        <f t="shared" si="224"/>
        <v>0</v>
      </c>
      <c r="U121" s="64">
        <f t="shared" si="224"/>
        <v>0</v>
      </c>
      <c r="V121" s="64">
        <f t="shared" si="224"/>
        <v>0</v>
      </c>
      <c r="W121" s="64">
        <f t="shared" si="224"/>
        <v>0</v>
      </c>
      <c r="X121" s="64">
        <f t="shared" si="224"/>
        <v>0</v>
      </c>
      <c r="Y121" s="64">
        <f t="shared" si="224"/>
        <v>0</v>
      </c>
      <c r="Z121" s="64">
        <f t="shared" si="224"/>
        <v>0</v>
      </c>
      <c r="AA121" s="64">
        <f t="shared" si="224"/>
        <v>0</v>
      </c>
      <c r="AB121" s="64">
        <f t="shared" si="224"/>
        <v>0</v>
      </c>
      <c r="AC121" s="64">
        <f t="shared" si="224"/>
        <v>0</v>
      </c>
      <c r="AD121" s="64">
        <f t="shared" si="224"/>
        <v>0</v>
      </c>
      <c r="AE121" s="64">
        <f t="shared" si="224"/>
        <v>0</v>
      </c>
      <c r="AF121" s="64">
        <f t="shared" si="224"/>
        <v>0</v>
      </c>
      <c r="AG121" s="64">
        <f t="shared" si="224"/>
        <v>0</v>
      </c>
      <c r="AH121" s="64">
        <f t="shared" si="224"/>
        <v>0</v>
      </c>
      <c r="AI121" s="64">
        <f t="shared" si="224"/>
        <v>0</v>
      </c>
      <c r="AJ121" s="64">
        <f t="shared" si="224"/>
        <v>0</v>
      </c>
      <c r="AK121" s="64">
        <f t="shared" si="224"/>
        <v>0</v>
      </c>
      <c r="AL121" s="64">
        <f t="shared" si="224"/>
        <v>36.951177000000008</v>
      </c>
      <c r="AM121" s="64">
        <f t="shared" si="224"/>
        <v>0</v>
      </c>
      <c r="AN121" s="64">
        <f t="shared" si="224"/>
        <v>0</v>
      </c>
      <c r="AO121" s="64">
        <f t="shared" si="224"/>
        <v>0</v>
      </c>
      <c r="AP121" s="64">
        <f t="shared" si="224"/>
        <v>0</v>
      </c>
      <c r="AQ121" s="64">
        <f t="shared" si="224"/>
        <v>0</v>
      </c>
      <c r="AR121" s="64">
        <f t="shared" si="224"/>
        <v>38</v>
      </c>
      <c r="AS121" s="64">
        <f t="shared" si="214"/>
        <v>0</v>
      </c>
      <c r="AT121" s="64">
        <f t="shared" si="215"/>
        <v>10.373054</v>
      </c>
      <c r="AU121" s="64">
        <f t="shared" si="216"/>
        <v>0</v>
      </c>
      <c r="AV121" s="64">
        <f t="shared" si="217"/>
        <v>0</v>
      </c>
      <c r="AW121" s="64">
        <f t="shared" si="218"/>
        <v>0</v>
      </c>
      <c r="AX121" s="64">
        <f t="shared" si="219"/>
        <v>0</v>
      </c>
      <c r="AY121" s="64">
        <f t="shared" si="220"/>
        <v>0</v>
      </c>
      <c r="AZ121" s="64">
        <f t="shared" si="221"/>
        <v>2</v>
      </c>
      <c r="BA121" s="64">
        <f t="shared" ref="BA121:BH121" si="225">BA122+BA135+BA148</f>
        <v>0</v>
      </c>
      <c r="BB121" s="64">
        <f t="shared" si="225"/>
        <v>10.373054</v>
      </c>
      <c r="BC121" s="64">
        <f t="shared" si="225"/>
        <v>0</v>
      </c>
      <c r="BD121" s="64">
        <f t="shared" si="225"/>
        <v>0</v>
      </c>
      <c r="BE121" s="64">
        <f t="shared" si="225"/>
        <v>0</v>
      </c>
      <c r="BF121" s="64">
        <f t="shared" si="225"/>
        <v>0</v>
      </c>
      <c r="BG121" s="64">
        <f t="shared" si="225"/>
        <v>0</v>
      </c>
      <c r="BH121" s="64">
        <f t="shared" si="225"/>
        <v>2</v>
      </c>
      <c r="BI121" s="75">
        <f t="shared" ref="BI121:CF121" si="226">BI122+BI135+BI148</f>
        <v>0</v>
      </c>
      <c r="BJ121" s="75">
        <f t="shared" si="226"/>
        <v>0</v>
      </c>
      <c r="BK121" s="75">
        <f t="shared" si="226"/>
        <v>0</v>
      </c>
      <c r="BL121" s="75">
        <f t="shared" si="226"/>
        <v>0</v>
      </c>
      <c r="BM121" s="75">
        <f t="shared" si="226"/>
        <v>0</v>
      </c>
      <c r="BN121" s="75">
        <f t="shared" si="226"/>
        <v>0</v>
      </c>
      <c r="BO121" s="75">
        <f t="shared" si="226"/>
        <v>0</v>
      </c>
      <c r="BP121" s="75">
        <f t="shared" si="226"/>
        <v>0</v>
      </c>
      <c r="BQ121" s="64">
        <f t="shared" si="226"/>
        <v>0</v>
      </c>
      <c r="BR121" s="64">
        <f t="shared" si="226"/>
        <v>0</v>
      </c>
      <c r="BS121" s="64">
        <f t="shared" si="226"/>
        <v>0</v>
      </c>
      <c r="BT121" s="64">
        <f t="shared" si="226"/>
        <v>0</v>
      </c>
      <c r="BU121" s="64">
        <f t="shared" si="226"/>
        <v>0</v>
      </c>
      <c r="BV121" s="64">
        <f t="shared" si="226"/>
        <v>0</v>
      </c>
      <c r="BW121" s="64">
        <f t="shared" si="226"/>
        <v>0</v>
      </c>
      <c r="BX121" s="64">
        <f t="shared" si="226"/>
        <v>0</v>
      </c>
      <c r="BY121" s="64">
        <f t="shared" si="226"/>
        <v>0</v>
      </c>
      <c r="BZ121" s="64">
        <f t="shared" si="226"/>
        <v>0</v>
      </c>
      <c r="CA121" s="64">
        <f t="shared" si="226"/>
        <v>0</v>
      </c>
      <c r="CB121" s="64">
        <f t="shared" si="226"/>
        <v>0</v>
      </c>
      <c r="CC121" s="64">
        <f t="shared" si="226"/>
        <v>0</v>
      </c>
      <c r="CD121" s="64">
        <f t="shared" si="226"/>
        <v>0</v>
      </c>
      <c r="CE121" s="64">
        <f t="shared" si="226"/>
        <v>0</v>
      </c>
      <c r="CF121" s="64">
        <f t="shared" si="226"/>
        <v>0</v>
      </c>
      <c r="CG121" s="64" t="s">
        <v>108</v>
      </c>
      <c r="CH121" s="64" t="s">
        <v>108</v>
      </c>
      <c r="CI121" s="64">
        <f t="shared" si="155"/>
        <v>-26.578123000000009</v>
      </c>
      <c r="CJ121" s="64" t="s">
        <v>108</v>
      </c>
      <c r="CK121" s="57" t="s">
        <v>108</v>
      </c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  <c r="DA121" s="54"/>
      <c r="DB121" s="54"/>
      <c r="DC121" s="54"/>
      <c r="DD121" s="54"/>
      <c r="DE121" s="54"/>
      <c r="DF121" s="54"/>
      <c r="DG121" s="54"/>
      <c r="DH121" s="54"/>
      <c r="DI121" s="54"/>
      <c r="DJ121" s="54"/>
      <c r="DK121" s="54"/>
      <c r="DL121" s="54"/>
      <c r="DM121" s="54"/>
      <c r="DN121" s="54"/>
      <c r="DO121" s="54"/>
      <c r="DP121" s="54"/>
      <c r="DQ121" s="54"/>
      <c r="DR121" s="54"/>
      <c r="DS121" s="54"/>
      <c r="DT121" s="54"/>
      <c r="DU121" s="54"/>
      <c r="DV121" s="54"/>
      <c r="DW121" s="54"/>
      <c r="DX121" s="54"/>
      <c r="DY121" s="54"/>
      <c r="DZ121" s="54"/>
      <c r="EA121" s="54"/>
      <c r="EB121" s="54"/>
      <c r="EC121" s="54"/>
      <c r="ED121" s="54"/>
      <c r="EE121" s="54"/>
      <c r="EF121" s="54"/>
      <c r="EG121" s="54"/>
      <c r="EH121" s="54"/>
      <c r="EI121" s="54"/>
      <c r="EJ121" s="54"/>
      <c r="EK121" s="54"/>
      <c r="EL121" s="54"/>
      <c r="EM121" s="54"/>
      <c r="EN121" s="54"/>
      <c r="EO121" s="54"/>
      <c r="EP121" s="54"/>
      <c r="EQ121" s="54"/>
      <c r="ER121" s="54"/>
      <c r="ES121" s="54"/>
      <c r="ET121" s="54"/>
      <c r="EU121" s="54"/>
      <c r="EV121" s="54"/>
      <c r="EW121" s="54"/>
      <c r="EX121" s="54"/>
      <c r="EY121" s="54"/>
      <c r="EZ121" s="54"/>
      <c r="FA121" s="54"/>
      <c r="FB121" s="54"/>
      <c r="FC121" s="54"/>
      <c r="FD121" s="54"/>
      <c r="FE121" s="54"/>
      <c r="FF121" s="54"/>
      <c r="FG121" s="54"/>
      <c r="FH121" s="54"/>
      <c r="FI121" s="54"/>
      <c r="FJ121" s="54"/>
      <c r="FK121" s="54"/>
      <c r="FL121" s="54"/>
      <c r="FM121" s="54"/>
      <c r="FN121" s="54"/>
      <c r="FO121" s="54"/>
      <c r="FP121" s="54"/>
      <c r="FQ121" s="54"/>
      <c r="FR121" s="54"/>
      <c r="FS121" s="54"/>
      <c r="FT121" s="54"/>
      <c r="FU121" s="54"/>
      <c r="FV121" s="54"/>
      <c r="FW121" s="54"/>
      <c r="FX121" s="54"/>
      <c r="FY121" s="54"/>
      <c r="FZ121" s="54"/>
      <c r="GA121" s="54"/>
      <c r="GB121" s="54"/>
      <c r="GC121" s="54"/>
      <c r="GD121" s="54"/>
      <c r="GE121" s="54"/>
      <c r="GF121" s="54"/>
      <c r="GG121" s="54"/>
      <c r="GH121" s="54"/>
      <c r="GI121" s="54"/>
      <c r="GJ121" s="54"/>
      <c r="GK121" s="54"/>
      <c r="GL121" s="54"/>
      <c r="GM121" s="54"/>
      <c r="GN121" s="54"/>
      <c r="GO121" s="54"/>
      <c r="GP121" s="54"/>
      <c r="GQ121" s="54"/>
      <c r="GR121" s="54"/>
      <c r="GS121" s="54"/>
      <c r="GT121" s="54"/>
      <c r="GU121" s="54"/>
      <c r="GV121" s="54"/>
      <c r="GW121" s="54"/>
      <c r="GX121" s="54"/>
      <c r="GY121" s="54"/>
      <c r="GZ121" s="54"/>
      <c r="HA121" s="54"/>
      <c r="HB121" s="54"/>
      <c r="HC121" s="54"/>
      <c r="HD121" s="54"/>
      <c r="HE121" s="54"/>
      <c r="HF121" s="54"/>
      <c r="HG121" s="54"/>
      <c r="HH121" s="54"/>
      <c r="HI121" s="54"/>
      <c r="HJ121" s="54"/>
      <c r="HK121" s="54"/>
      <c r="HL121" s="54"/>
      <c r="HM121" s="54"/>
      <c r="HN121" s="54"/>
      <c r="HO121" s="54"/>
      <c r="HP121" s="54"/>
      <c r="HQ121" s="54"/>
      <c r="HR121" s="54"/>
      <c r="HS121" s="54"/>
      <c r="HT121" s="54"/>
      <c r="HU121" s="54"/>
      <c r="HV121" s="54"/>
      <c r="HW121" s="54"/>
      <c r="HX121" s="54"/>
      <c r="HY121" s="54"/>
      <c r="HZ121" s="54"/>
      <c r="IA121" s="54"/>
      <c r="IB121" s="54"/>
      <c r="IC121" s="54"/>
      <c r="ID121" s="54"/>
      <c r="IE121" s="54"/>
      <c r="IF121" s="54"/>
      <c r="IG121" s="54"/>
      <c r="IH121" s="54"/>
      <c r="II121" s="54"/>
      <c r="IJ121" s="54"/>
      <c r="IK121" s="54"/>
      <c r="IL121" s="54"/>
      <c r="IM121" s="54"/>
      <c r="IN121" s="54"/>
      <c r="IO121" s="54"/>
      <c r="IP121" s="54"/>
      <c r="IQ121" s="54"/>
      <c r="IR121" s="54"/>
      <c r="IS121" s="54"/>
      <c r="IT121" s="54"/>
      <c r="IU121" s="54"/>
      <c r="IV121" s="54"/>
      <c r="IW121" s="54"/>
      <c r="IX121" s="54"/>
      <c r="IY121" s="54"/>
      <c r="IZ121" s="54"/>
      <c r="JA121" s="54"/>
      <c r="JB121" s="54"/>
      <c r="JC121" s="54"/>
      <c r="JD121" s="54"/>
      <c r="JE121" s="54"/>
      <c r="JF121" s="54"/>
      <c r="JG121" s="54"/>
      <c r="JH121" s="54"/>
      <c r="JI121" s="54"/>
      <c r="JJ121" s="54"/>
      <c r="JK121" s="54"/>
      <c r="JL121" s="54"/>
      <c r="JM121" s="54"/>
      <c r="JN121" s="54"/>
      <c r="JO121" s="54"/>
      <c r="JP121" s="54"/>
      <c r="JQ121" s="54"/>
      <c r="JR121" s="54"/>
      <c r="JS121" s="54"/>
      <c r="JT121" s="54"/>
      <c r="JU121" s="54"/>
      <c r="JV121" s="54"/>
      <c r="JW121" s="54"/>
      <c r="JX121" s="54"/>
      <c r="JY121" s="54"/>
      <c r="JZ121" s="54"/>
      <c r="KA121" s="54"/>
      <c r="KB121" s="54"/>
      <c r="KC121" s="54"/>
      <c r="KD121" s="54"/>
      <c r="KE121" s="54"/>
      <c r="KF121" s="54"/>
      <c r="KG121" s="54"/>
      <c r="KH121" s="54"/>
      <c r="KI121" s="54"/>
      <c r="KJ121" s="54"/>
      <c r="KK121" s="54"/>
      <c r="KL121" s="54"/>
      <c r="KM121" s="54"/>
      <c r="KN121" s="54"/>
      <c r="KO121" s="54"/>
      <c r="KP121" s="54"/>
      <c r="KQ121" s="54"/>
      <c r="KR121" s="54"/>
      <c r="KS121" s="54"/>
      <c r="KT121" s="54"/>
      <c r="KU121" s="54"/>
      <c r="KV121" s="54"/>
      <c r="KW121" s="54"/>
      <c r="KX121" s="54"/>
      <c r="KY121" s="54"/>
      <c r="KZ121" s="54"/>
      <c r="LA121" s="54"/>
      <c r="LB121" s="54"/>
      <c r="LC121" s="54"/>
      <c r="LD121" s="54"/>
      <c r="LE121" s="54"/>
      <c r="LF121" s="54"/>
      <c r="LG121" s="54"/>
      <c r="LH121" s="54"/>
      <c r="LI121" s="54"/>
      <c r="LJ121" s="54"/>
      <c r="LK121" s="54"/>
      <c r="LL121" s="54"/>
      <c r="LM121" s="54"/>
      <c r="LN121" s="54"/>
      <c r="LO121" s="54"/>
      <c r="LP121" s="54"/>
      <c r="LQ121" s="54"/>
      <c r="LR121" s="54"/>
      <c r="LS121" s="54"/>
      <c r="LT121" s="54"/>
      <c r="LU121" s="54"/>
      <c r="LV121" s="54"/>
      <c r="LW121" s="54"/>
      <c r="LX121" s="54"/>
      <c r="LY121" s="54"/>
      <c r="LZ121" s="54"/>
      <c r="MA121" s="54"/>
      <c r="MB121" s="54"/>
      <c r="MC121" s="54"/>
      <c r="MD121" s="54"/>
      <c r="ME121" s="54"/>
      <c r="MF121" s="54"/>
      <c r="MG121" s="54"/>
      <c r="MH121" s="54"/>
      <c r="MI121" s="54"/>
      <c r="MJ121" s="54"/>
      <c r="MK121" s="54"/>
      <c r="ML121" s="54"/>
      <c r="MM121" s="54"/>
      <c r="MN121" s="54"/>
      <c r="MO121" s="54"/>
      <c r="MP121" s="54"/>
      <c r="MQ121" s="54"/>
      <c r="MR121" s="54"/>
      <c r="MS121" s="54"/>
      <c r="MT121" s="54"/>
      <c r="MU121" s="54"/>
      <c r="MV121" s="54"/>
      <c r="MW121" s="54"/>
      <c r="MX121" s="54"/>
      <c r="MY121" s="54"/>
      <c r="MZ121" s="54"/>
      <c r="NA121" s="54"/>
      <c r="NB121" s="54"/>
      <c r="NC121" s="54"/>
      <c r="ND121" s="54"/>
      <c r="NE121" s="54"/>
      <c r="NF121" s="54"/>
      <c r="NG121" s="54"/>
      <c r="NH121" s="54"/>
      <c r="NI121" s="54"/>
      <c r="NJ121" s="54"/>
      <c r="NK121" s="54"/>
      <c r="NL121" s="54"/>
      <c r="NM121" s="54"/>
      <c r="NN121" s="54"/>
      <c r="NO121" s="54"/>
      <c r="NP121" s="54"/>
      <c r="NQ121" s="54"/>
      <c r="NR121" s="54"/>
      <c r="NS121" s="54"/>
      <c r="NT121" s="54"/>
      <c r="NU121" s="54"/>
      <c r="NV121" s="54"/>
      <c r="NW121" s="54"/>
      <c r="NX121" s="54"/>
      <c r="NY121" s="54"/>
      <c r="NZ121" s="54"/>
      <c r="OA121" s="54"/>
      <c r="OB121" s="54"/>
      <c r="OC121" s="54"/>
      <c r="OD121" s="54"/>
      <c r="OE121" s="54"/>
      <c r="OF121" s="54"/>
      <c r="OG121" s="54"/>
      <c r="OH121" s="54"/>
      <c r="OI121" s="54"/>
      <c r="OJ121" s="54"/>
      <c r="OK121" s="54"/>
      <c r="OL121" s="54"/>
      <c r="OM121" s="54"/>
      <c r="ON121" s="54"/>
      <c r="OO121" s="54"/>
      <c r="OP121" s="54"/>
      <c r="OQ121" s="54"/>
      <c r="OR121" s="54"/>
      <c r="OS121" s="54"/>
      <c r="OT121" s="54"/>
      <c r="OU121" s="54"/>
      <c r="OV121" s="54"/>
      <c r="OW121" s="54"/>
      <c r="OX121" s="54"/>
      <c r="OY121" s="54"/>
      <c r="OZ121" s="54"/>
      <c r="PA121" s="54"/>
      <c r="PB121" s="54"/>
      <c r="PC121" s="54"/>
      <c r="PD121" s="54"/>
      <c r="PE121" s="54"/>
      <c r="PF121" s="54"/>
      <c r="PG121" s="54"/>
      <c r="PH121" s="54"/>
      <c r="PI121" s="54"/>
      <c r="PJ121" s="54"/>
      <c r="PK121" s="54"/>
      <c r="PL121" s="54"/>
      <c r="PM121" s="54"/>
      <c r="PN121" s="54"/>
      <c r="PO121" s="54"/>
      <c r="PP121" s="54"/>
      <c r="PQ121" s="54"/>
      <c r="PR121" s="54"/>
      <c r="PS121" s="54"/>
      <c r="PT121" s="54"/>
      <c r="PU121" s="54"/>
      <c r="PV121" s="54"/>
      <c r="PW121" s="54"/>
      <c r="PX121" s="54"/>
      <c r="PY121" s="54"/>
      <c r="PZ121" s="54"/>
      <c r="QA121" s="54"/>
      <c r="QB121" s="54"/>
      <c r="QC121" s="54"/>
      <c r="QD121" s="54"/>
      <c r="QE121" s="54"/>
      <c r="QF121" s="54"/>
      <c r="QG121" s="54"/>
      <c r="QH121" s="54"/>
      <c r="QI121" s="54"/>
      <c r="QJ121" s="54"/>
      <c r="QK121" s="54"/>
      <c r="QL121" s="54"/>
      <c r="QM121" s="54"/>
      <c r="QN121" s="54"/>
      <c r="QO121" s="54"/>
      <c r="QP121" s="54"/>
      <c r="QQ121" s="54"/>
      <c r="QR121" s="54"/>
      <c r="QS121" s="54"/>
      <c r="QT121" s="54"/>
      <c r="QU121" s="54"/>
      <c r="QV121" s="54"/>
      <c r="QW121" s="54"/>
      <c r="QX121" s="54"/>
      <c r="QY121" s="54"/>
      <c r="QZ121" s="54"/>
      <c r="RA121" s="54"/>
      <c r="RB121" s="54"/>
      <c r="RC121" s="54"/>
      <c r="RD121" s="54"/>
      <c r="RE121" s="54"/>
      <c r="RF121" s="54"/>
      <c r="RG121" s="54"/>
      <c r="RH121" s="54"/>
      <c r="RI121" s="54"/>
      <c r="RJ121" s="54"/>
      <c r="RK121" s="54"/>
      <c r="RL121" s="54"/>
      <c r="RM121" s="54"/>
      <c r="RN121" s="54"/>
      <c r="RO121" s="54"/>
      <c r="RP121" s="54"/>
      <c r="RQ121" s="54"/>
      <c r="RR121" s="54"/>
      <c r="RS121" s="54"/>
      <c r="RT121" s="54"/>
      <c r="RU121" s="54"/>
      <c r="RV121" s="54"/>
      <c r="RW121" s="54"/>
      <c r="RX121" s="54"/>
      <c r="RY121" s="54"/>
      <c r="RZ121" s="54"/>
      <c r="SA121" s="54"/>
      <c r="SB121" s="54"/>
      <c r="SC121" s="54"/>
      <c r="SD121" s="54"/>
      <c r="SE121" s="54"/>
      <c r="SF121" s="54"/>
      <c r="SG121" s="54"/>
      <c r="SH121" s="54"/>
      <c r="SI121" s="54"/>
      <c r="SJ121" s="54"/>
      <c r="SK121" s="54"/>
      <c r="SL121" s="54"/>
      <c r="SM121" s="54"/>
      <c r="SN121" s="54"/>
      <c r="SO121" s="54"/>
      <c r="SP121" s="54"/>
      <c r="SQ121" s="54"/>
      <c r="SR121" s="54"/>
      <c r="SS121" s="54"/>
      <c r="ST121" s="54"/>
      <c r="SU121" s="54"/>
      <c r="SV121" s="54"/>
      <c r="SW121" s="54"/>
      <c r="SX121" s="54"/>
      <c r="SY121" s="54"/>
      <c r="SZ121" s="54"/>
      <c r="TA121" s="54"/>
      <c r="TB121" s="54"/>
      <c r="TC121" s="54"/>
      <c r="TD121" s="54"/>
      <c r="TE121" s="54"/>
      <c r="TF121" s="54"/>
      <c r="TG121" s="54"/>
      <c r="TH121" s="54"/>
      <c r="TI121" s="54"/>
      <c r="TJ121" s="54"/>
      <c r="TK121" s="54"/>
      <c r="TL121" s="54"/>
      <c r="TM121" s="54"/>
      <c r="TN121" s="54"/>
      <c r="TO121" s="54"/>
      <c r="TP121" s="54"/>
      <c r="TQ121" s="54"/>
      <c r="TR121" s="54"/>
      <c r="TS121" s="54"/>
      <c r="TT121" s="54"/>
      <c r="TU121" s="54"/>
      <c r="TV121" s="54"/>
      <c r="TW121" s="54"/>
      <c r="TX121" s="54"/>
      <c r="TY121" s="54"/>
      <c r="TZ121" s="54"/>
      <c r="UA121" s="54"/>
      <c r="UB121" s="54"/>
      <c r="UC121" s="54"/>
      <c r="UD121" s="54"/>
      <c r="UE121" s="54"/>
      <c r="UF121" s="54"/>
      <c r="UG121" s="54"/>
      <c r="UH121" s="54"/>
      <c r="UI121" s="54"/>
      <c r="UJ121" s="54"/>
      <c r="UK121" s="54"/>
      <c r="UL121" s="54"/>
      <c r="UM121" s="54"/>
      <c r="UN121" s="54"/>
      <c r="UO121" s="54"/>
      <c r="UP121" s="54"/>
      <c r="UQ121" s="54"/>
      <c r="UR121" s="54"/>
      <c r="US121" s="54"/>
      <c r="UT121" s="54"/>
      <c r="UU121" s="54"/>
      <c r="UV121" s="54"/>
      <c r="UW121" s="54"/>
      <c r="UX121" s="54"/>
      <c r="UY121" s="54"/>
      <c r="UZ121" s="54"/>
      <c r="VA121" s="54"/>
      <c r="VB121" s="54"/>
      <c r="VC121" s="54"/>
      <c r="VD121" s="54"/>
      <c r="VE121" s="54"/>
      <c r="VF121" s="54"/>
      <c r="VG121" s="54"/>
      <c r="VH121" s="54"/>
      <c r="VI121" s="54"/>
      <c r="VJ121" s="54"/>
      <c r="VK121" s="54"/>
      <c r="VL121" s="54"/>
      <c r="VM121" s="54"/>
      <c r="VN121" s="54"/>
      <c r="VO121" s="54"/>
      <c r="VP121" s="54"/>
      <c r="VQ121" s="54"/>
      <c r="VR121" s="54"/>
      <c r="VS121" s="54"/>
      <c r="VT121" s="54"/>
      <c r="VU121" s="54"/>
      <c r="VV121" s="54"/>
      <c r="VW121" s="54"/>
      <c r="VX121" s="54"/>
      <c r="VY121" s="54"/>
      <c r="VZ121" s="54"/>
      <c r="WA121" s="54"/>
      <c r="WB121" s="54"/>
      <c r="WC121" s="54"/>
      <c r="WD121" s="54"/>
      <c r="WE121" s="54"/>
      <c r="WF121" s="54"/>
      <c r="WG121" s="54"/>
      <c r="WH121" s="54"/>
      <c r="WI121" s="54"/>
      <c r="WJ121" s="54"/>
      <c r="WK121" s="54"/>
      <c r="WL121" s="54"/>
      <c r="WM121" s="54"/>
      <c r="WN121" s="54"/>
      <c r="WO121" s="54"/>
      <c r="WP121" s="54"/>
      <c r="WQ121" s="54"/>
      <c r="WR121" s="54"/>
      <c r="WS121" s="54"/>
      <c r="WT121" s="54"/>
      <c r="WU121" s="54"/>
      <c r="WV121" s="54"/>
      <c r="WW121" s="54"/>
      <c r="WX121" s="54"/>
      <c r="WY121" s="54"/>
      <c r="WZ121" s="54"/>
      <c r="XA121" s="54"/>
      <c r="XB121" s="54"/>
      <c r="XC121" s="54"/>
      <c r="XD121" s="54"/>
      <c r="XE121" s="54"/>
      <c r="XF121" s="54"/>
      <c r="XG121" s="54"/>
      <c r="XH121" s="54"/>
      <c r="XI121" s="54"/>
      <c r="XJ121" s="54"/>
      <c r="XK121" s="54"/>
      <c r="XL121" s="54"/>
      <c r="XM121" s="54"/>
      <c r="XN121" s="54"/>
      <c r="XO121" s="54"/>
      <c r="XP121" s="54"/>
      <c r="XQ121" s="54"/>
      <c r="XR121" s="54"/>
      <c r="XS121" s="54"/>
      <c r="XT121" s="54"/>
      <c r="XU121" s="54"/>
      <c r="XV121" s="54"/>
      <c r="XW121" s="54"/>
      <c r="XX121" s="54"/>
      <c r="XY121" s="54"/>
      <c r="XZ121" s="54"/>
      <c r="YA121" s="54"/>
      <c r="YB121" s="54"/>
      <c r="YC121" s="54"/>
      <c r="YD121" s="54"/>
      <c r="YE121" s="54"/>
      <c r="YF121" s="54"/>
      <c r="YG121" s="54"/>
      <c r="YH121" s="54"/>
      <c r="YI121" s="54"/>
      <c r="YJ121" s="54"/>
      <c r="YK121" s="54"/>
      <c r="YL121" s="54"/>
      <c r="YM121" s="54"/>
      <c r="YN121" s="54"/>
      <c r="YO121" s="54"/>
      <c r="YP121" s="54"/>
      <c r="YQ121" s="54"/>
      <c r="YR121" s="54"/>
      <c r="YS121" s="54"/>
      <c r="YT121" s="54"/>
      <c r="YU121" s="54"/>
      <c r="YV121" s="54"/>
      <c r="YW121" s="54"/>
      <c r="YX121" s="54"/>
      <c r="YY121" s="54"/>
      <c r="YZ121" s="54"/>
      <c r="ZA121" s="54"/>
      <c r="ZB121" s="54"/>
      <c r="ZC121" s="54"/>
      <c r="ZD121" s="54"/>
      <c r="ZE121" s="54"/>
      <c r="ZF121" s="54"/>
      <c r="ZG121" s="54"/>
      <c r="ZH121" s="54"/>
      <c r="ZI121" s="54"/>
      <c r="ZJ121" s="54"/>
      <c r="ZK121" s="54"/>
      <c r="ZL121" s="54"/>
      <c r="ZM121" s="54"/>
      <c r="ZN121" s="54"/>
      <c r="ZO121" s="54"/>
      <c r="ZP121" s="54"/>
      <c r="ZQ121" s="54"/>
      <c r="ZR121" s="54"/>
      <c r="ZS121" s="54"/>
      <c r="ZT121" s="54"/>
      <c r="ZU121" s="54"/>
      <c r="ZV121" s="54"/>
      <c r="ZW121" s="54"/>
      <c r="ZX121" s="54"/>
      <c r="ZY121" s="54"/>
      <c r="ZZ121" s="54"/>
      <c r="AAA121" s="54"/>
      <c r="AAB121" s="54"/>
      <c r="AAC121" s="54"/>
      <c r="AAD121" s="54"/>
      <c r="AAE121" s="54"/>
      <c r="AAF121" s="54"/>
      <c r="AAG121" s="54"/>
      <c r="AAH121" s="54"/>
      <c r="AAI121" s="54"/>
      <c r="AAJ121" s="54"/>
      <c r="AAK121" s="54"/>
      <c r="AAL121" s="54"/>
      <c r="AAM121" s="54"/>
      <c r="AAN121" s="54"/>
      <c r="AAO121" s="54"/>
      <c r="AAP121" s="54"/>
      <c r="AAQ121" s="54"/>
      <c r="AAR121" s="54"/>
      <c r="AAS121" s="54"/>
      <c r="AAT121" s="54"/>
      <c r="AAU121" s="54"/>
      <c r="AAV121" s="54"/>
      <c r="AAW121" s="54"/>
      <c r="AAX121" s="54"/>
      <c r="AAY121" s="54"/>
      <c r="AAZ121" s="54"/>
      <c r="ABA121" s="54"/>
      <c r="ABB121" s="54"/>
      <c r="ABC121" s="54"/>
      <c r="ABD121" s="54"/>
      <c r="ABE121" s="54"/>
      <c r="ABF121" s="54"/>
      <c r="ABG121" s="54"/>
      <c r="ABH121" s="54"/>
      <c r="ABI121" s="54"/>
      <c r="ABJ121" s="54"/>
      <c r="ABK121" s="54"/>
      <c r="ABL121" s="54"/>
      <c r="ABM121" s="54"/>
      <c r="ABN121" s="54"/>
      <c r="ABO121" s="54"/>
      <c r="ABP121" s="54"/>
      <c r="ABQ121" s="54"/>
      <c r="ABR121" s="54"/>
      <c r="ABS121" s="54"/>
      <c r="ABT121" s="54"/>
      <c r="ABU121" s="54"/>
      <c r="ABV121" s="54"/>
      <c r="ABW121" s="54"/>
      <c r="ABX121" s="54"/>
      <c r="ABY121" s="54"/>
      <c r="ABZ121" s="54"/>
      <c r="ACA121" s="54"/>
      <c r="ACB121" s="54"/>
      <c r="ACC121" s="54"/>
      <c r="ACD121" s="54"/>
      <c r="ACE121" s="54"/>
      <c r="ACF121" s="54"/>
      <c r="ACG121" s="54"/>
      <c r="ACH121" s="54"/>
      <c r="ACI121" s="54"/>
      <c r="ACJ121" s="54"/>
      <c r="ACK121" s="54"/>
      <c r="ACL121" s="54"/>
      <c r="ACM121" s="54"/>
      <c r="ACN121" s="54"/>
      <c r="ACO121" s="54"/>
      <c r="ACP121" s="54"/>
      <c r="ACQ121" s="54"/>
      <c r="ACR121" s="54"/>
      <c r="ACS121" s="54"/>
      <c r="ACT121" s="54"/>
      <c r="ACU121" s="54"/>
      <c r="ACV121" s="54"/>
      <c r="ACW121" s="54"/>
      <c r="ACX121" s="54"/>
      <c r="ACY121" s="54"/>
      <c r="ACZ121" s="54"/>
      <c r="ADA121" s="54"/>
      <c r="ADB121" s="54"/>
      <c r="ADC121" s="54"/>
      <c r="ADD121" s="54"/>
      <c r="ADE121" s="54"/>
      <c r="ADF121" s="54"/>
      <c r="ADG121" s="54"/>
      <c r="ADH121" s="54"/>
      <c r="ADI121" s="54"/>
      <c r="ADJ121" s="54"/>
      <c r="ADK121" s="54"/>
      <c r="ADL121" s="54"/>
      <c r="ADM121" s="54"/>
      <c r="ADN121" s="54"/>
      <c r="ADO121" s="54"/>
      <c r="ADP121" s="54"/>
      <c r="ADQ121" s="54"/>
      <c r="ADR121" s="54"/>
      <c r="ADS121" s="54"/>
      <c r="ADT121" s="54"/>
      <c r="ADU121" s="54"/>
      <c r="ADV121" s="54"/>
      <c r="ADW121" s="54"/>
      <c r="ADX121" s="54"/>
      <c r="ADY121" s="54"/>
      <c r="ADZ121" s="54"/>
      <c r="AEA121" s="54"/>
      <c r="AEB121" s="54"/>
      <c r="AEC121" s="54"/>
      <c r="AED121" s="54"/>
      <c r="AEE121" s="54"/>
      <c r="AEF121" s="54"/>
      <c r="AEG121" s="54"/>
      <c r="AEH121" s="54"/>
      <c r="AEI121" s="54"/>
      <c r="AEJ121" s="54"/>
      <c r="AEK121" s="54"/>
      <c r="AEL121" s="54"/>
      <c r="AEM121" s="54"/>
      <c r="AEN121" s="54"/>
      <c r="AEO121" s="54"/>
      <c r="AEP121" s="54"/>
      <c r="AEQ121" s="54"/>
      <c r="AER121" s="54"/>
      <c r="AES121" s="54"/>
      <c r="AET121" s="54"/>
      <c r="AEU121" s="54"/>
      <c r="AEV121" s="54"/>
      <c r="AEW121" s="54"/>
      <c r="AEX121" s="54"/>
      <c r="AEY121" s="54"/>
      <c r="AEZ121" s="54"/>
      <c r="AFA121" s="54"/>
      <c r="AFB121" s="54"/>
      <c r="AFC121" s="54"/>
      <c r="AFD121" s="54"/>
      <c r="AFE121" s="54"/>
      <c r="AFF121" s="54"/>
      <c r="AFG121" s="54"/>
      <c r="AFH121" s="54"/>
      <c r="AFI121" s="54"/>
      <c r="AFJ121" s="54"/>
      <c r="AFK121" s="54"/>
      <c r="AFL121" s="54"/>
      <c r="AFM121" s="54"/>
      <c r="AFN121" s="54"/>
      <c r="AFO121" s="54"/>
      <c r="AFP121" s="54"/>
      <c r="AFQ121" s="54"/>
      <c r="AFR121" s="54"/>
      <c r="AFS121" s="54"/>
      <c r="AFT121" s="54"/>
      <c r="AFU121" s="55"/>
      <c r="AFV121" s="55"/>
      <c r="AFW121" s="55"/>
      <c r="AFX121" s="55"/>
      <c r="AFY121" s="55"/>
      <c r="AFZ121" s="55"/>
      <c r="AGA121" s="55"/>
      <c r="AGB121" s="55"/>
      <c r="AGC121" s="55"/>
      <c r="AGD121" s="55"/>
      <c r="AGE121" s="55"/>
      <c r="AGF121" s="55"/>
      <c r="AGG121" s="55"/>
      <c r="AGH121" s="55"/>
      <c r="AGI121" s="55"/>
      <c r="AGJ121" s="55"/>
      <c r="AGK121" s="55"/>
      <c r="AGL121" s="55"/>
      <c r="AGM121" s="55"/>
      <c r="AGN121" s="55"/>
      <c r="AGO121" s="55"/>
      <c r="AGP121" s="55"/>
      <c r="AGQ121" s="55"/>
      <c r="AGR121" s="55"/>
      <c r="AGS121" s="55"/>
      <c r="AGT121" s="55"/>
      <c r="AGU121" s="55"/>
      <c r="AGV121" s="55"/>
      <c r="AGW121" s="55"/>
      <c r="AGX121" s="55"/>
      <c r="AGY121" s="55"/>
      <c r="AGZ121" s="55"/>
      <c r="AHA121" s="55"/>
      <c r="AHB121" s="55"/>
      <c r="AHC121" s="55"/>
      <c r="AHD121" s="55"/>
      <c r="AHE121" s="55"/>
      <c r="AHF121" s="55"/>
      <c r="AHG121" s="55"/>
      <c r="AHH121" s="55"/>
      <c r="AHI121" s="55"/>
      <c r="AHJ121" s="55"/>
      <c r="AHK121" s="55"/>
      <c r="AHL121" s="55"/>
      <c r="AHM121" s="55"/>
      <c r="AHN121" s="55"/>
      <c r="AHO121" s="55"/>
      <c r="AHP121" s="55"/>
      <c r="AHQ121" s="55"/>
      <c r="AHR121" s="55"/>
      <c r="AHS121" s="55"/>
      <c r="AHT121" s="55"/>
      <c r="AHU121" s="55"/>
      <c r="AHV121" s="55"/>
      <c r="AHW121" s="55"/>
      <c r="AHX121" s="55"/>
      <c r="AHY121" s="55"/>
      <c r="AHZ121" s="55"/>
      <c r="AIA121" s="55"/>
      <c r="AIB121" s="55"/>
      <c r="AIC121" s="55"/>
      <c r="AID121" s="55"/>
      <c r="AIE121" s="55"/>
      <c r="AIF121" s="55"/>
      <c r="AIG121" s="55"/>
      <c r="AIH121" s="55"/>
      <c r="AII121" s="55"/>
      <c r="AIJ121" s="55"/>
      <c r="AIK121" s="55"/>
      <c r="AIL121" s="55"/>
      <c r="AIM121" s="55"/>
      <c r="AIN121" s="55"/>
      <c r="AIO121" s="55"/>
      <c r="AIP121" s="55"/>
      <c r="AIQ121" s="55"/>
      <c r="AIR121" s="55"/>
      <c r="AIS121" s="55"/>
      <c r="AIT121" s="55"/>
      <c r="AIU121" s="55"/>
      <c r="AIV121" s="55"/>
      <c r="AIW121" s="55"/>
      <c r="AIX121" s="55"/>
      <c r="AIY121" s="55"/>
      <c r="AIZ121" s="55"/>
      <c r="AJA121" s="55"/>
      <c r="AJB121" s="55"/>
      <c r="AJC121" s="55"/>
      <c r="AJD121" s="55"/>
      <c r="AJE121" s="55"/>
      <c r="AJF121" s="55"/>
      <c r="AJG121" s="55"/>
      <c r="AJH121" s="55"/>
      <c r="AJI121" s="55"/>
      <c r="AJJ121" s="55"/>
      <c r="AJK121" s="55"/>
      <c r="AJL121" s="55"/>
      <c r="AJM121" s="55"/>
      <c r="AJN121" s="55"/>
      <c r="AJO121" s="55"/>
      <c r="AJP121" s="55"/>
      <c r="AJQ121" s="55"/>
      <c r="AJR121" s="55"/>
      <c r="AJS121" s="55"/>
      <c r="AJT121" s="55"/>
      <c r="AJU121" s="55"/>
      <c r="AJV121" s="55"/>
      <c r="AJW121" s="55"/>
      <c r="AJX121" s="55"/>
      <c r="AJY121" s="55"/>
      <c r="AJZ121" s="55"/>
      <c r="AKA121" s="55"/>
      <c r="AKB121" s="55"/>
      <c r="AKC121" s="55"/>
      <c r="AKD121" s="55"/>
      <c r="AKE121" s="55"/>
      <c r="AKF121" s="55"/>
      <c r="AKG121" s="55"/>
      <c r="AKH121" s="55"/>
      <c r="AKI121" s="55"/>
      <c r="AKJ121" s="55"/>
      <c r="AKK121" s="55"/>
      <c r="AKL121" s="55"/>
      <c r="AKM121" s="55"/>
      <c r="AKN121" s="55"/>
      <c r="AKO121" s="55"/>
      <c r="AKP121" s="55"/>
      <c r="AKQ121" s="55"/>
      <c r="AKR121" s="55"/>
      <c r="AKS121" s="55"/>
      <c r="AKT121" s="55"/>
      <c r="AKU121" s="55"/>
      <c r="AKV121" s="55"/>
      <c r="AKW121" s="55"/>
      <c r="AKX121" s="55"/>
      <c r="AKY121" s="55"/>
      <c r="AKZ121" s="55"/>
      <c r="ALA121" s="55"/>
      <c r="ALB121" s="55"/>
      <c r="ALC121" s="55"/>
      <c r="ALD121" s="55"/>
      <c r="ALE121" s="55"/>
      <c r="ALF121" s="55"/>
      <c r="ALG121" s="55"/>
      <c r="ALH121" s="55"/>
      <c r="ALI121" s="55"/>
      <c r="ALJ121" s="55"/>
      <c r="ALK121" s="55"/>
      <c r="ALL121" s="55"/>
      <c r="ALM121" s="55"/>
      <c r="ALN121" s="55"/>
      <c r="ALO121" s="55"/>
      <c r="ALP121" s="55"/>
      <c r="ALQ121" s="55"/>
      <c r="ALR121" s="55"/>
      <c r="ALS121" s="55"/>
      <c r="ALT121" s="55"/>
      <c r="ALU121" s="55"/>
      <c r="ALV121" s="55"/>
      <c r="ALW121" s="55"/>
      <c r="ALX121" s="55"/>
      <c r="ALY121" s="55"/>
      <c r="ALZ121" s="55"/>
      <c r="AMA121" s="55"/>
      <c r="AMB121" s="55"/>
      <c r="AMC121" s="55"/>
      <c r="AMD121" s="55"/>
      <c r="AME121" s="55"/>
      <c r="AMF121" s="55"/>
      <c r="AMG121" s="55"/>
      <c r="AMH121" s="55"/>
      <c r="AMI121" s="55"/>
      <c r="AMJ121" s="55"/>
      <c r="AMK121" s="55"/>
    </row>
    <row r="122" spans="1:1025" s="56" customFormat="1" ht="15.75" x14ac:dyDescent="0.25">
      <c r="A122" s="40" t="s">
        <v>243</v>
      </c>
      <c r="B122" s="34" t="s">
        <v>166</v>
      </c>
      <c r="C122" s="41" t="s">
        <v>107</v>
      </c>
      <c r="D122" s="57" t="s">
        <v>108</v>
      </c>
      <c r="E122" s="64">
        <f t="shared" si="205"/>
        <v>0</v>
      </c>
      <c r="F122" s="64">
        <f t="shared" si="206"/>
        <v>9.5650940000000002</v>
      </c>
      <c r="G122" s="64">
        <f t="shared" si="207"/>
        <v>0</v>
      </c>
      <c r="H122" s="64">
        <f t="shared" si="208"/>
        <v>0</v>
      </c>
      <c r="I122" s="64">
        <f t="shared" si="209"/>
        <v>0</v>
      </c>
      <c r="J122" s="64">
        <f t="shared" si="210"/>
        <v>0</v>
      </c>
      <c r="K122" s="64">
        <f t="shared" si="211"/>
        <v>0</v>
      </c>
      <c r="L122" s="64">
        <f t="shared" si="212"/>
        <v>14</v>
      </c>
      <c r="M122" s="64">
        <f t="shared" ref="M122:AR122" si="227">SUM(M123:M134)</f>
        <v>0</v>
      </c>
      <c r="N122" s="64">
        <f t="shared" si="227"/>
        <v>0</v>
      </c>
      <c r="O122" s="64">
        <f t="shared" si="227"/>
        <v>0</v>
      </c>
      <c r="P122" s="64">
        <f t="shared" si="227"/>
        <v>0</v>
      </c>
      <c r="Q122" s="64">
        <f t="shared" si="227"/>
        <v>0</v>
      </c>
      <c r="R122" s="64">
        <f t="shared" si="227"/>
        <v>0</v>
      </c>
      <c r="S122" s="64">
        <f t="shared" si="227"/>
        <v>0</v>
      </c>
      <c r="T122" s="64">
        <f t="shared" si="227"/>
        <v>0</v>
      </c>
      <c r="U122" s="64">
        <f t="shared" si="227"/>
        <v>0</v>
      </c>
      <c r="V122" s="64">
        <f t="shared" si="227"/>
        <v>0</v>
      </c>
      <c r="W122" s="64">
        <f t="shared" si="227"/>
        <v>0</v>
      </c>
      <c r="X122" s="64">
        <f t="shared" si="227"/>
        <v>0</v>
      </c>
      <c r="Y122" s="64">
        <f t="shared" si="227"/>
        <v>0</v>
      </c>
      <c r="Z122" s="64">
        <f t="shared" si="227"/>
        <v>0</v>
      </c>
      <c r="AA122" s="64">
        <f t="shared" si="227"/>
        <v>0</v>
      </c>
      <c r="AB122" s="64">
        <f t="shared" si="227"/>
        <v>0</v>
      </c>
      <c r="AC122" s="64">
        <f t="shared" si="227"/>
        <v>0</v>
      </c>
      <c r="AD122" s="64">
        <f t="shared" si="227"/>
        <v>0</v>
      </c>
      <c r="AE122" s="64">
        <f t="shared" si="227"/>
        <v>0</v>
      </c>
      <c r="AF122" s="64">
        <f t="shared" si="227"/>
        <v>0</v>
      </c>
      <c r="AG122" s="64">
        <f t="shared" si="227"/>
        <v>0</v>
      </c>
      <c r="AH122" s="64">
        <f t="shared" si="227"/>
        <v>0</v>
      </c>
      <c r="AI122" s="64">
        <f t="shared" si="227"/>
        <v>0</v>
      </c>
      <c r="AJ122" s="64">
        <f t="shared" si="227"/>
        <v>0</v>
      </c>
      <c r="AK122" s="64">
        <f t="shared" si="227"/>
        <v>0</v>
      </c>
      <c r="AL122" s="64">
        <f t="shared" si="227"/>
        <v>9.5650940000000002</v>
      </c>
      <c r="AM122" s="64">
        <f t="shared" si="227"/>
        <v>0</v>
      </c>
      <c r="AN122" s="64">
        <f t="shared" si="227"/>
        <v>0</v>
      </c>
      <c r="AO122" s="64">
        <f t="shared" si="227"/>
        <v>0</v>
      </c>
      <c r="AP122" s="64">
        <f t="shared" si="227"/>
        <v>0</v>
      </c>
      <c r="AQ122" s="64">
        <f t="shared" si="227"/>
        <v>0</v>
      </c>
      <c r="AR122" s="64">
        <f t="shared" si="227"/>
        <v>14</v>
      </c>
      <c r="AS122" s="64">
        <f t="shared" si="214"/>
        <v>0</v>
      </c>
      <c r="AT122" s="64">
        <f t="shared" si="215"/>
        <v>0</v>
      </c>
      <c r="AU122" s="64">
        <f t="shared" si="216"/>
        <v>0</v>
      </c>
      <c r="AV122" s="64">
        <f t="shared" si="217"/>
        <v>0</v>
      </c>
      <c r="AW122" s="64">
        <f t="shared" si="218"/>
        <v>0</v>
      </c>
      <c r="AX122" s="64">
        <f t="shared" si="219"/>
        <v>0</v>
      </c>
      <c r="AY122" s="64">
        <f t="shared" si="220"/>
        <v>0</v>
      </c>
      <c r="AZ122" s="64">
        <f t="shared" si="221"/>
        <v>0</v>
      </c>
      <c r="BA122" s="64">
        <f t="shared" ref="BA122:BH122" si="228">SUM(BA123:BA134)</f>
        <v>0</v>
      </c>
      <c r="BB122" s="64">
        <f t="shared" si="228"/>
        <v>0</v>
      </c>
      <c r="BC122" s="64">
        <f t="shared" si="228"/>
        <v>0</v>
      </c>
      <c r="BD122" s="64">
        <f t="shared" si="228"/>
        <v>0</v>
      </c>
      <c r="BE122" s="64">
        <f t="shared" si="228"/>
        <v>0</v>
      </c>
      <c r="BF122" s="64">
        <f t="shared" si="228"/>
        <v>0</v>
      </c>
      <c r="BG122" s="64">
        <f t="shared" si="228"/>
        <v>0</v>
      </c>
      <c r="BH122" s="64">
        <f t="shared" si="228"/>
        <v>0</v>
      </c>
      <c r="BI122" s="75">
        <f t="shared" ref="BI122:CF122" si="229">SUM(BI123:BI134)</f>
        <v>0</v>
      </c>
      <c r="BJ122" s="75">
        <f t="shared" si="229"/>
        <v>0</v>
      </c>
      <c r="BK122" s="75">
        <f t="shared" si="229"/>
        <v>0</v>
      </c>
      <c r="BL122" s="75">
        <f t="shared" si="229"/>
        <v>0</v>
      </c>
      <c r="BM122" s="75">
        <f t="shared" si="229"/>
        <v>0</v>
      </c>
      <c r="BN122" s="75">
        <f t="shared" si="229"/>
        <v>0</v>
      </c>
      <c r="BO122" s="75">
        <f t="shared" si="229"/>
        <v>0</v>
      </c>
      <c r="BP122" s="75">
        <f t="shared" si="229"/>
        <v>0</v>
      </c>
      <c r="BQ122" s="64">
        <f t="shared" si="229"/>
        <v>0</v>
      </c>
      <c r="BR122" s="64">
        <f t="shared" si="229"/>
        <v>0</v>
      </c>
      <c r="BS122" s="64">
        <f t="shared" si="229"/>
        <v>0</v>
      </c>
      <c r="BT122" s="64">
        <f t="shared" si="229"/>
        <v>0</v>
      </c>
      <c r="BU122" s="64">
        <f t="shared" si="229"/>
        <v>0</v>
      </c>
      <c r="BV122" s="64">
        <f t="shared" si="229"/>
        <v>0</v>
      </c>
      <c r="BW122" s="64">
        <f t="shared" si="229"/>
        <v>0</v>
      </c>
      <c r="BX122" s="64">
        <f t="shared" si="229"/>
        <v>0</v>
      </c>
      <c r="BY122" s="64">
        <f t="shared" si="229"/>
        <v>0</v>
      </c>
      <c r="BZ122" s="64">
        <f t="shared" si="229"/>
        <v>0</v>
      </c>
      <c r="CA122" s="64">
        <f t="shared" si="229"/>
        <v>0</v>
      </c>
      <c r="CB122" s="64">
        <f t="shared" si="229"/>
        <v>0</v>
      </c>
      <c r="CC122" s="64">
        <f t="shared" si="229"/>
        <v>0</v>
      </c>
      <c r="CD122" s="64">
        <f t="shared" si="229"/>
        <v>0</v>
      </c>
      <c r="CE122" s="64">
        <f t="shared" si="229"/>
        <v>0</v>
      </c>
      <c r="CF122" s="64">
        <f t="shared" si="229"/>
        <v>0</v>
      </c>
      <c r="CG122" s="64" t="s">
        <v>108</v>
      </c>
      <c r="CH122" s="64" t="s">
        <v>108</v>
      </c>
      <c r="CI122" s="64">
        <f t="shared" si="155"/>
        <v>-9.5650940000000002</v>
      </c>
      <c r="CJ122" s="64" t="s">
        <v>108</v>
      </c>
      <c r="CK122" s="57" t="s">
        <v>108</v>
      </c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  <c r="DA122" s="54"/>
      <c r="DB122" s="54"/>
      <c r="DC122" s="54"/>
      <c r="DD122" s="54"/>
      <c r="DE122" s="54"/>
      <c r="DF122" s="54"/>
      <c r="DG122" s="54"/>
      <c r="DH122" s="54"/>
      <c r="DI122" s="54"/>
      <c r="DJ122" s="54"/>
      <c r="DK122" s="54"/>
      <c r="DL122" s="54"/>
      <c r="DM122" s="54"/>
      <c r="DN122" s="54"/>
      <c r="DO122" s="54"/>
      <c r="DP122" s="54"/>
      <c r="DQ122" s="54"/>
      <c r="DR122" s="54"/>
      <c r="DS122" s="54"/>
      <c r="DT122" s="54"/>
      <c r="DU122" s="54"/>
      <c r="DV122" s="54"/>
      <c r="DW122" s="54"/>
      <c r="DX122" s="54"/>
      <c r="DY122" s="54"/>
      <c r="DZ122" s="54"/>
      <c r="EA122" s="54"/>
      <c r="EB122" s="54"/>
      <c r="EC122" s="54"/>
      <c r="ED122" s="54"/>
      <c r="EE122" s="54"/>
      <c r="EF122" s="54"/>
      <c r="EG122" s="54"/>
      <c r="EH122" s="54"/>
      <c r="EI122" s="54"/>
      <c r="EJ122" s="54"/>
      <c r="EK122" s="54"/>
      <c r="EL122" s="54"/>
      <c r="EM122" s="54"/>
      <c r="EN122" s="54"/>
      <c r="EO122" s="54"/>
      <c r="EP122" s="54"/>
      <c r="EQ122" s="54"/>
      <c r="ER122" s="54"/>
      <c r="ES122" s="54"/>
      <c r="ET122" s="54"/>
      <c r="EU122" s="54"/>
      <c r="EV122" s="54"/>
      <c r="EW122" s="54"/>
      <c r="EX122" s="54"/>
      <c r="EY122" s="54"/>
      <c r="EZ122" s="54"/>
      <c r="FA122" s="54"/>
      <c r="FB122" s="54"/>
      <c r="FC122" s="54"/>
      <c r="FD122" s="54"/>
      <c r="FE122" s="54"/>
      <c r="FF122" s="54"/>
      <c r="FG122" s="54"/>
      <c r="FH122" s="54"/>
      <c r="FI122" s="54"/>
      <c r="FJ122" s="54"/>
      <c r="FK122" s="54"/>
      <c r="FL122" s="54"/>
      <c r="FM122" s="54"/>
      <c r="FN122" s="54"/>
      <c r="FO122" s="54"/>
      <c r="FP122" s="54"/>
      <c r="FQ122" s="54"/>
      <c r="FR122" s="54"/>
      <c r="FS122" s="54"/>
      <c r="FT122" s="54"/>
      <c r="FU122" s="54"/>
      <c r="FV122" s="54"/>
      <c r="FW122" s="54"/>
      <c r="FX122" s="54"/>
      <c r="FY122" s="54"/>
      <c r="FZ122" s="54"/>
      <c r="GA122" s="54"/>
      <c r="GB122" s="54"/>
      <c r="GC122" s="54"/>
      <c r="GD122" s="54"/>
      <c r="GE122" s="54"/>
      <c r="GF122" s="54"/>
      <c r="GG122" s="54"/>
      <c r="GH122" s="54"/>
      <c r="GI122" s="54"/>
      <c r="GJ122" s="54"/>
      <c r="GK122" s="54"/>
      <c r="GL122" s="54"/>
      <c r="GM122" s="54"/>
      <c r="GN122" s="54"/>
      <c r="GO122" s="54"/>
      <c r="GP122" s="54"/>
      <c r="GQ122" s="54"/>
      <c r="GR122" s="54"/>
      <c r="GS122" s="54"/>
      <c r="GT122" s="54"/>
      <c r="GU122" s="54"/>
      <c r="GV122" s="54"/>
      <c r="GW122" s="54"/>
      <c r="GX122" s="54"/>
      <c r="GY122" s="54"/>
      <c r="GZ122" s="54"/>
      <c r="HA122" s="54"/>
      <c r="HB122" s="54"/>
      <c r="HC122" s="54"/>
      <c r="HD122" s="54"/>
      <c r="HE122" s="54"/>
      <c r="HF122" s="54"/>
      <c r="HG122" s="54"/>
      <c r="HH122" s="54"/>
      <c r="HI122" s="54"/>
      <c r="HJ122" s="54"/>
      <c r="HK122" s="54"/>
      <c r="HL122" s="54"/>
      <c r="HM122" s="54"/>
      <c r="HN122" s="54"/>
      <c r="HO122" s="54"/>
      <c r="HP122" s="54"/>
      <c r="HQ122" s="54"/>
      <c r="HR122" s="54"/>
      <c r="HS122" s="54"/>
      <c r="HT122" s="54"/>
      <c r="HU122" s="54"/>
      <c r="HV122" s="54"/>
      <c r="HW122" s="54"/>
      <c r="HX122" s="54"/>
      <c r="HY122" s="54"/>
      <c r="HZ122" s="54"/>
      <c r="IA122" s="54"/>
      <c r="IB122" s="54"/>
      <c r="IC122" s="54"/>
      <c r="ID122" s="54"/>
      <c r="IE122" s="54"/>
      <c r="IF122" s="54"/>
      <c r="IG122" s="54"/>
      <c r="IH122" s="54"/>
      <c r="II122" s="54"/>
      <c r="IJ122" s="54"/>
      <c r="IK122" s="54"/>
      <c r="IL122" s="54"/>
      <c r="IM122" s="54"/>
      <c r="IN122" s="54"/>
      <c r="IO122" s="54"/>
      <c r="IP122" s="54"/>
      <c r="IQ122" s="54"/>
      <c r="IR122" s="54"/>
      <c r="IS122" s="54"/>
      <c r="IT122" s="54"/>
      <c r="IU122" s="54"/>
      <c r="IV122" s="54"/>
      <c r="IW122" s="54"/>
      <c r="IX122" s="54"/>
      <c r="IY122" s="54"/>
      <c r="IZ122" s="54"/>
      <c r="JA122" s="54"/>
      <c r="JB122" s="54"/>
      <c r="JC122" s="54"/>
      <c r="JD122" s="54"/>
      <c r="JE122" s="54"/>
      <c r="JF122" s="54"/>
      <c r="JG122" s="54"/>
      <c r="JH122" s="54"/>
      <c r="JI122" s="54"/>
      <c r="JJ122" s="54"/>
      <c r="JK122" s="54"/>
      <c r="JL122" s="54"/>
      <c r="JM122" s="54"/>
      <c r="JN122" s="54"/>
      <c r="JO122" s="54"/>
      <c r="JP122" s="54"/>
      <c r="JQ122" s="54"/>
      <c r="JR122" s="54"/>
      <c r="JS122" s="54"/>
      <c r="JT122" s="54"/>
      <c r="JU122" s="54"/>
      <c r="JV122" s="54"/>
      <c r="JW122" s="54"/>
      <c r="JX122" s="54"/>
      <c r="JY122" s="54"/>
      <c r="JZ122" s="54"/>
      <c r="KA122" s="54"/>
      <c r="KB122" s="54"/>
      <c r="KC122" s="54"/>
      <c r="KD122" s="54"/>
      <c r="KE122" s="54"/>
      <c r="KF122" s="54"/>
      <c r="KG122" s="54"/>
      <c r="KH122" s="54"/>
      <c r="KI122" s="54"/>
      <c r="KJ122" s="54"/>
      <c r="KK122" s="54"/>
      <c r="KL122" s="54"/>
      <c r="KM122" s="54"/>
      <c r="KN122" s="54"/>
      <c r="KO122" s="54"/>
      <c r="KP122" s="54"/>
      <c r="KQ122" s="54"/>
      <c r="KR122" s="54"/>
      <c r="KS122" s="54"/>
      <c r="KT122" s="54"/>
      <c r="KU122" s="54"/>
      <c r="KV122" s="54"/>
      <c r="KW122" s="54"/>
      <c r="KX122" s="54"/>
      <c r="KY122" s="54"/>
      <c r="KZ122" s="54"/>
      <c r="LA122" s="54"/>
      <c r="LB122" s="54"/>
      <c r="LC122" s="54"/>
      <c r="LD122" s="54"/>
      <c r="LE122" s="54"/>
      <c r="LF122" s="54"/>
      <c r="LG122" s="54"/>
      <c r="LH122" s="54"/>
      <c r="LI122" s="54"/>
      <c r="LJ122" s="54"/>
      <c r="LK122" s="54"/>
      <c r="LL122" s="54"/>
      <c r="LM122" s="54"/>
      <c r="LN122" s="54"/>
      <c r="LO122" s="54"/>
      <c r="LP122" s="54"/>
      <c r="LQ122" s="54"/>
      <c r="LR122" s="54"/>
      <c r="LS122" s="54"/>
      <c r="LT122" s="54"/>
      <c r="LU122" s="54"/>
      <c r="LV122" s="54"/>
      <c r="LW122" s="54"/>
      <c r="LX122" s="54"/>
      <c r="LY122" s="54"/>
      <c r="LZ122" s="54"/>
      <c r="MA122" s="54"/>
      <c r="MB122" s="54"/>
      <c r="MC122" s="54"/>
      <c r="MD122" s="54"/>
      <c r="ME122" s="54"/>
      <c r="MF122" s="54"/>
      <c r="MG122" s="54"/>
      <c r="MH122" s="54"/>
      <c r="MI122" s="54"/>
      <c r="MJ122" s="54"/>
      <c r="MK122" s="54"/>
      <c r="ML122" s="54"/>
      <c r="MM122" s="54"/>
      <c r="MN122" s="54"/>
      <c r="MO122" s="54"/>
      <c r="MP122" s="54"/>
      <c r="MQ122" s="54"/>
      <c r="MR122" s="54"/>
      <c r="MS122" s="54"/>
      <c r="MT122" s="54"/>
      <c r="MU122" s="54"/>
      <c r="MV122" s="54"/>
      <c r="MW122" s="54"/>
      <c r="MX122" s="54"/>
      <c r="MY122" s="54"/>
      <c r="MZ122" s="54"/>
      <c r="NA122" s="54"/>
      <c r="NB122" s="54"/>
      <c r="NC122" s="54"/>
      <c r="ND122" s="54"/>
      <c r="NE122" s="54"/>
      <c r="NF122" s="54"/>
      <c r="NG122" s="54"/>
      <c r="NH122" s="54"/>
      <c r="NI122" s="54"/>
      <c r="NJ122" s="54"/>
      <c r="NK122" s="54"/>
      <c r="NL122" s="54"/>
      <c r="NM122" s="54"/>
      <c r="NN122" s="54"/>
      <c r="NO122" s="54"/>
      <c r="NP122" s="54"/>
      <c r="NQ122" s="54"/>
      <c r="NR122" s="54"/>
      <c r="NS122" s="54"/>
      <c r="NT122" s="54"/>
      <c r="NU122" s="54"/>
      <c r="NV122" s="54"/>
      <c r="NW122" s="54"/>
      <c r="NX122" s="54"/>
      <c r="NY122" s="54"/>
      <c r="NZ122" s="54"/>
      <c r="OA122" s="54"/>
      <c r="OB122" s="54"/>
      <c r="OC122" s="54"/>
      <c r="OD122" s="54"/>
      <c r="OE122" s="54"/>
      <c r="OF122" s="54"/>
      <c r="OG122" s="54"/>
      <c r="OH122" s="54"/>
      <c r="OI122" s="54"/>
      <c r="OJ122" s="54"/>
      <c r="OK122" s="54"/>
      <c r="OL122" s="54"/>
      <c r="OM122" s="54"/>
      <c r="ON122" s="54"/>
      <c r="OO122" s="54"/>
      <c r="OP122" s="54"/>
      <c r="OQ122" s="54"/>
      <c r="OR122" s="54"/>
      <c r="OS122" s="54"/>
      <c r="OT122" s="54"/>
      <c r="OU122" s="54"/>
      <c r="OV122" s="54"/>
      <c r="OW122" s="54"/>
      <c r="OX122" s="54"/>
      <c r="OY122" s="54"/>
      <c r="OZ122" s="54"/>
      <c r="PA122" s="54"/>
      <c r="PB122" s="54"/>
      <c r="PC122" s="54"/>
      <c r="PD122" s="54"/>
      <c r="PE122" s="54"/>
      <c r="PF122" s="54"/>
      <c r="PG122" s="54"/>
      <c r="PH122" s="54"/>
      <c r="PI122" s="54"/>
      <c r="PJ122" s="54"/>
      <c r="PK122" s="54"/>
      <c r="PL122" s="54"/>
      <c r="PM122" s="54"/>
      <c r="PN122" s="54"/>
      <c r="PO122" s="54"/>
      <c r="PP122" s="54"/>
      <c r="PQ122" s="54"/>
      <c r="PR122" s="54"/>
      <c r="PS122" s="54"/>
      <c r="PT122" s="54"/>
      <c r="PU122" s="54"/>
      <c r="PV122" s="54"/>
      <c r="PW122" s="54"/>
      <c r="PX122" s="54"/>
      <c r="PY122" s="54"/>
      <c r="PZ122" s="54"/>
      <c r="QA122" s="54"/>
      <c r="QB122" s="54"/>
      <c r="QC122" s="54"/>
      <c r="QD122" s="54"/>
      <c r="QE122" s="54"/>
      <c r="QF122" s="54"/>
      <c r="QG122" s="54"/>
      <c r="QH122" s="54"/>
      <c r="QI122" s="54"/>
      <c r="QJ122" s="54"/>
      <c r="QK122" s="54"/>
      <c r="QL122" s="54"/>
      <c r="QM122" s="54"/>
      <c r="QN122" s="54"/>
      <c r="QO122" s="54"/>
      <c r="QP122" s="54"/>
      <c r="QQ122" s="54"/>
      <c r="QR122" s="54"/>
      <c r="QS122" s="54"/>
      <c r="QT122" s="54"/>
      <c r="QU122" s="54"/>
      <c r="QV122" s="54"/>
      <c r="QW122" s="54"/>
      <c r="QX122" s="54"/>
      <c r="QY122" s="54"/>
      <c r="QZ122" s="54"/>
      <c r="RA122" s="54"/>
      <c r="RB122" s="54"/>
      <c r="RC122" s="54"/>
      <c r="RD122" s="54"/>
      <c r="RE122" s="54"/>
      <c r="RF122" s="54"/>
      <c r="RG122" s="54"/>
      <c r="RH122" s="54"/>
      <c r="RI122" s="54"/>
      <c r="RJ122" s="54"/>
      <c r="RK122" s="54"/>
      <c r="RL122" s="54"/>
      <c r="RM122" s="54"/>
      <c r="RN122" s="54"/>
      <c r="RO122" s="54"/>
      <c r="RP122" s="54"/>
      <c r="RQ122" s="54"/>
      <c r="RR122" s="54"/>
      <c r="RS122" s="54"/>
      <c r="RT122" s="54"/>
      <c r="RU122" s="54"/>
      <c r="RV122" s="54"/>
      <c r="RW122" s="54"/>
      <c r="RX122" s="54"/>
      <c r="RY122" s="54"/>
      <c r="RZ122" s="54"/>
      <c r="SA122" s="54"/>
      <c r="SB122" s="54"/>
      <c r="SC122" s="54"/>
      <c r="SD122" s="54"/>
      <c r="SE122" s="54"/>
      <c r="SF122" s="54"/>
      <c r="SG122" s="54"/>
      <c r="SH122" s="54"/>
      <c r="SI122" s="54"/>
      <c r="SJ122" s="54"/>
      <c r="SK122" s="54"/>
      <c r="SL122" s="54"/>
      <c r="SM122" s="54"/>
      <c r="SN122" s="54"/>
      <c r="SO122" s="54"/>
      <c r="SP122" s="54"/>
      <c r="SQ122" s="54"/>
      <c r="SR122" s="54"/>
      <c r="SS122" s="54"/>
      <c r="ST122" s="54"/>
      <c r="SU122" s="54"/>
      <c r="SV122" s="54"/>
      <c r="SW122" s="54"/>
      <c r="SX122" s="54"/>
      <c r="SY122" s="54"/>
      <c r="SZ122" s="54"/>
      <c r="TA122" s="54"/>
      <c r="TB122" s="54"/>
      <c r="TC122" s="54"/>
      <c r="TD122" s="54"/>
      <c r="TE122" s="54"/>
      <c r="TF122" s="54"/>
      <c r="TG122" s="54"/>
      <c r="TH122" s="54"/>
      <c r="TI122" s="54"/>
      <c r="TJ122" s="54"/>
      <c r="TK122" s="54"/>
      <c r="TL122" s="54"/>
      <c r="TM122" s="54"/>
      <c r="TN122" s="54"/>
      <c r="TO122" s="54"/>
      <c r="TP122" s="54"/>
      <c r="TQ122" s="54"/>
      <c r="TR122" s="54"/>
      <c r="TS122" s="54"/>
      <c r="TT122" s="54"/>
      <c r="TU122" s="54"/>
      <c r="TV122" s="54"/>
      <c r="TW122" s="54"/>
      <c r="TX122" s="54"/>
      <c r="TY122" s="54"/>
      <c r="TZ122" s="54"/>
      <c r="UA122" s="54"/>
      <c r="UB122" s="54"/>
      <c r="UC122" s="54"/>
      <c r="UD122" s="54"/>
      <c r="UE122" s="54"/>
      <c r="UF122" s="54"/>
      <c r="UG122" s="54"/>
      <c r="UH122" s="54"/>
      <c r="UI122" s="54"/>
      <c r="UJ122" s="54"/>
      <c r="UK122" s="54"/>
      <c r="UL122" s="54"/>
      <c r="UM122" s="54"/>
      <c r="UN122" s="54"/>
      <c r="UO122" s="54"/>
      <c r="UP122" s="54"/>
      <c r="UQ122" s="54"/>
      <c r="UR122" s="54"/>
      <c r="US122" s="54"/>
      <c r="UT122" s="54"/>
      <c r="UU122" s="54"/>
      <c r="UV122" s="54"/>
      <c r="UW122" s="54"/>
      <c r="UX122" s="54"/>
      <c r="UY122" s="54"/>
      <c r="UZ122" s="54"/>
      <c r="VA122" s="54"/>
      <c r="VB122" s="54"/>
      <c r="VC122" s="54"/>
      <c r="VD122" s="54"/>
      <c r="VE122" s="54"/>
      <c r="VF122" s="54"/>
      <c r="VG122" s="54"/>
      <c r="VH122" s="54"/>
      <c r="VI122" s="54"/>
      <c r="VJ122" s="54"/>
      <c r="VK122" s="54"/>
      <c r="VL122" s="54"/>
      <c r="VM122" s="54"/>
      <c r="VN122" s="54"/>
      <c r="VO122" s="54"/>
      <c r="VP122" s="54"/>
      <c r="VQ122" s="54"/>
      <c r="VR122" s="54"/>
      <c r="VS122" s="54"/>
      <c r="VT122" s="54"/>
      <c r="VU122" s="54"/>
      <c r="VV122" s="54"/>
      <c r="VW122" s="54"/>
      <c r="VX122" s="54"/>
      <c r="VY122" s="54"/>
      <c r="VZ122" s="54"/>
      <c r="WA122" s="54"/>
      <c r="WB122" s="54"/>
      <c r="WC122" s="54"/>
      <c r="WD122" s="54"/>
      <c r="WE122" s="54"/>
      <c r="WF122" s="54"/>
      <c r="WG122" s="54"/>
      <c r="WH122" s="54"/>
      <c r="WI122" s="54"/>
      <c r="WJ122" s="54"/>
      <c r="WK122" s="54"/>
      <c r="WL122" s="54"/>
      <c r="WM122" s="54"/>
      <c r="WN122" s="54"/>
      <c r="WO122" s="54"/>
      <c r="WP122" s="54"/>
      <c r="WQ122" s="54"/>
      <c r="WR122" s="54"/>
      <c r="WS122" s="54"/>
      <c r="WT122" s="54"/>
      <c r="WU122" s="54"/>
      <c r="WV122" s="54"/>
      <c r="WW122" s="54"/>
      <c r="WX122" s="54"/>
      <c r="WY122" s="54"/>
      <c r="WZ122" s="54"/>
      <c r="XA122" s="54"/>
      <c r="XB122" s="54"/>
      <c r="XC122" s="54"/>
      <c r="XD122" s="54"/>
      <c r="XE122" s="54"/>
      <c r="XF122" s="54"/>
      <c r="XG122" s="54"/>
      <c r="XH122" s="54"/>
      <c r="XI122" s="54"/>
      <c r="XJ122" s="54"/>
      <c r="XK122" s="54"/>
      <c r="XL122" s="54"/>
      <c r="XM122" s="54"/>
      <c r="XN122" s="54"/>
      <c r="XO122" s="54"/>
      <c r="XP122" s="54"/>
      <c r="XQ122" s="54"/>
      <c r="XR122" s="54"/>
      <c r="XS122" s="54"/>
      <c r="XT122" s="54"/>
      <c r="XU122" s="54"/>
      <c r="XV122" s="54"/>
      <c r="XW122" s="54"/>
      <c r="XX122" s="54"/>
      <c r="XY122" s="54"/>
      <c r="XZ122" s="54"/>
      <c r="YA122" s="54"/>
      <c r="YB122" s="54"/>
      <c r="YC122" s="54"/>
      <c r="YD122" s="54"/>
      <c r="YE122" s="54"/>
      <c r="YF122" s="54"/>
      <c r="YG122" s="54"/>
      <c r="YH122" s="54"/>
      <c r="YI122" s="54"/>
      <c r="YJ122" s="54"/>
      <c r="YK122" s="54"/>
      <c r="YL122" s="54"/>
      <c r="YM122" s="54"/>
      <c r="YN122" s="54"/>
      <c r="YO122" s="54"/>
      <c r="YP122" s="54"/>
      <c r="YQ122" s="54"/>
      <c r="YR122" s="54"/>
      <c r="YS122" s="54"/>
      <c r="YT122" s="54"/>
      <c r="YU122" s="54"/>
      <c r="YV122" s="54"/>
      <c r="YW122" s="54"/>
      <c r="YX122" s="54"/>
      <c r="YY122" s="54"/>
      <c r="YZ122" s="54"/>
      <c r="ZA122" s="54"/>
      <c r="ZB122" s="54"/>
      <c r="ZC122" s="54"/>
      <c r="ZD122" s="54"/>
      <c r="ZE122" s="54"/>
      <c r="ZF122" s="54"/>
      <c r="ZG122" s="54"/>
      <c r="ZH122" s="54"/>
      <c r="ZI122" s="54"/>
      <c r="ZJ122" s="54"/>
      <c r="ZK122" s="54"/>
      <c r="ZL122" s="54"/>
      <c r="ZM122" s="54"/>
      <c r="ZN122" s="54"/>
      <c r="ZO122" s="54"/>
      <c r="ZP122" s="54"/>
      <c r="ZQ122" s="54"/>
      <c r="ZR122" s="54"/>
      <c r="ZS122" s="54"/>
      <c r="ZT122" s="54"/>
      <c r="ZU122" s="54"/>
      <c r="ZV122" s="54"/>
      <c r="ZW122" s="54"/>
      <c r="ZX122" s="54"/>
      <c r="ZY122" s="54"/>
      <c r="ZZ122" s="54"/>
      <c r="AAA122" s="54"/>
      <c r="AAB122" s="54"/>
      <c r="AAC122" s="54"/>
      <c r="AAD122" s="54"/>
      <c r="AAE122" s="54"/>
      <c r="AAF122" s="54"/>
      <c r="AAG122" s="54"/>
      <c r="AAH122" s="54"/>
      <c r="AAI122" s="54"/>
      <c r="AAJ122" s="54"/>
      <c r="AAK122" s="54"/>
      <c r="AAL122" s="54"/>
      <c r="AAM122" s="54"/>
      <c r="AAN122" s="54"/>
      <c r="AAO122" s="54"/>
      <c r="AAP122" s="54"/>
      <c r="AAQ122" s="54"/>
      <c r="AAR122" s="54"/>
      <c r="AAS122" s="54"/>
      <c r="AAT122" s="54"/>
      <c r="AAU122" s="54"/>
      <c r="AAV122" s="54"/>
      <c r="AAW122" s="54"/>
      <c r="AAX122" s="54"/>
      <c r="AAY122" s="54"/>
      <c r="AAZ122" s="54"/>
      <c r="ABA122" s="54"/>
      <c r="ABB122" s="54"/>
      <c r="ABC122" s="54"/>
      <c r="ABD122" s="54"/>
      <c r="ABE122" s="54"/>
      <c r="ABF122" s="54"/>
      <c r="ABG122" s="54"/>
      <c r="ABH122" s="54"/>
      <c r="ABI122" s="54"/>
      <c r="ABJ122" s="54"/>
      <c r="ABK122" s="54"/>
      <c r="ABL122" s="54"/>
      <c r="ABM122" s="54"/>
      <c r="ABN122" s="54"/>
      <c r="ABO122" s="54"/>
      <c r="ABP122" s="54"/>
      <c r="ABQ122" s="54"/>
      <c r="ABR122" s="54"/>
      <c r="ABS122" s="54"/>
      <c r="ABT122" s="54"/>
      <c r="ABU122" s="54"/>
      <c r="ABV122" s="54"/>
      <c r="ABW122" s="54"/>
      <c r="ABX122" s="54"/>
      <c r="ABY122" s="54"/>
      <c r="ABZ122" s="54"/>
      <c r="ACA122" s="54"/>
      <c r="ACB122" s="54"/>
      <c r="ACC122" s="54"/>
      <c r="ACD122" s="54"/>
      <c r="ACE122" s="54"/>
      <c r="ACF122" s="54"/>
      <c r="ACG122" s="54"/>
      <c r="ACH122" s="54"/>
      <c r="ACI122" s="54"/>
      <c r="ACJ122" s="54"/>
      <c r="ACK122" s="54"/>
      <c r="ACL122" s="54"/>
      <c r="ACM122" s="54"/>
      <c r="ACN122" s="54"/>
      <c r="ACO122" s="54"/>
      <c r="ACP122" s="54"/>
      <c r="ACQ122" s="54"/>
      <c r="ACR122" s="54"/>
      <c r="ACS122" s="54"/>
      <c r="ACT122" s="54"/>
      <c r="ACU122" s="54"/>
      <c r="ACV122" s="54"/>
      <c r="ACW122" s="54"/>
      <c r="ACX122" s="54"/>
      <c r="ACY122" s="54"/>
      <c r="ACZ122" s="54"/>
      <c r="ADA122" s="54"/>
      <c r="ADB122" s="54"/>
      <c r="ADC122" s="54"/>
      <c r="ADD122" s="54"/>
      <c r="ADE122" s="54"/>
      <c r="ADF122" s="54"/>
      <c r="ADG122" s="54"/>
      <c r="ADH122" s="54"/>
      <c r="ADI122" s="54"/>
      <c r="ADJ122" s="54"/>
      <c r="ADK122" s="54"/>
      <c r="ADL122" s="54"/>
      <c r="ADM122" s="54"/>
      <c r="ADN122" s="54"/>
      <c r="ADO122" s="54"/>
      <c r="ADP122" s="54"/>
      <c r="ADQ122" s="54"/>
      <c r="ADR122" s="54"/>
      <c r="ADS122" s="54"/>
      <c r="ADT122" s="54"/>
      <c r="ADU122" s="54"/>
      <c r="ADV122" s="54"/>
      <c r="ADW122" s="54"/>
      <c r="ADX122" s="54"/>
      <c r="ADY122" s="54"/>
      <c r="ADZ122" s="54"/>
      <c r="AEA122" s="54"/>
      <c r="AEB122" s="54"/>
      <c r="AEC122" s="54"/>
      <c r="AED122" s="54"/>
      <c r="AEE122" s="54"/>
      <c r="AEF122" s="54"/>
      <c r="AEG122" s="54"/>
      <c r="AEH122" s="54"/>
      <c r="AEI122" s="54"/>
      <c r="AEJ122" s="54"/>
      <c r="AEK122" s="54"/>
      <c r="AEL122" s="54"/>
      <c r="AEM122" s="54"/>
      <c r="AEN122" s="54"/>
      <c r="AEO122" s="54"/>
      <c r="AEP122" s="54"/>
      <c r="AEQ122" s="54"/>
      <c r="AER122" s="54"/>
      <c r="AES122" s="54"/>
      <c r="AET122" s="54"/>
      <c r="AEU122" s="54"/>
      <c r="AEV122" s="54"/>
      <c r="AEW122" s="54"/>
      <c r="AEX122" s="54"/>
      <c r="AEY122" s="54"/>
      <c r="AEZ122" s="54"/>
      <c r="AFA122" s="54"/>
      <c r="AFB122" s="54"/>
      <c r="AFC122" s="54"/>
      <c r="AFD122" s="54"/>
      <c r="AFE122" s="54"/>
      <c r="AFF122" s="54"/>
      <c r="AFG122" s="54"/>
      <c r="AFH122" s="54"/>
      <c r="AFI122" s="54"/>
      <c r="AFJ122" s="54"/>
      <c r="AFK122" s="54"/>
      <c r="AFL122" s="54"/>
      <c r="AFM122" s="54"/>
      <c r="AFN122" s="54"/>
      <c r="AFO122" s="54"/>
      <c r="AFP122" s="54"/>
      <c r="AFQ122" s="54"/>
      <c r="AFR122" s="54"/>
      <c r="AFS122" s="54"/>
      <c r="AFT122" s="54"/>
      <c r="AFU122" s="55"/>
      <c r="AFV122" s="55"/>
      <c r="AFW122" s="55"/>
      <c r="AFX122" s="55"/>
      <c r="AFY122" s="55"/>
      <c r="AFZ122" s="55"/>
      <c r="AGA122" s="55"/>
      <c r="AGB122" s="55"/>
      <c r="AGC122" s="55"/>
      <c r="AGD122" s="55"/>
      <c r="AGE122" s="55"/>
      <c r="AGF122" s="55"/>
      <c r="AGG122" s="55"/>
      <c r="AGH122" s="55"/>
      <c r="AGI122" s="55"/>
      <c r="AGJ122" s="55"/>
      <c r="AGK122" s="55"/>
      <c r="AGL122" s="55"/>
      <c r="AGM122" s="55"/>
      <c r="AGN122" s="55"/>
      <c r="AGO122" s="55"/>
      <c r="AGP122" s="55"/>
      <c r="AGQ122" s="55"/>
      <c r="AGR122" s="55"/>
      <c r="AGS122" s="55"/>
      <c r="AGT122" s="55"/>
      <c r="AGU122" s="55"/>
      <c r="AGV122" s="55"/>
      <c r="AGW122" s="55"/>
      <c r="AGX122" s="55"/>
      <c r="AGY122" s="55"/>
      <c r="AGZ122" s="55"/>
      <c r="AHA122" s="55"/>
      <c r="AHB122" s="55"/>
      <c r="AHC122" s="55"/>
      <c r="AHD122" s="55"/>
      <c r="AHE122" s="55"/>
      <c r="AHF122" s="55"/>
      <c r="AHG122" s="55"/>
      <c r="AHH122" s="55"/>
      <c r="AHI122" s="55"/>
      <c r="AHJ122" s="55"/>
      <c r="AHK122" s="55"/>
      <c r="AHL122" s="55"/>
      <c r="AHM122" s="55"/>
      <c r="AHN122" s="55"/>
      <c r="AHO122" s="55"/>
      <c r="AHP122" s="55"/>
      <c r="AHQ122" s="55"/>
      <c r="AHR122" s="55"/>
      <c r="AHS122" s="55"/>
      <c r="AHT122" s="55"/>
      <c r="AHU122" s="55"/>
      <c r="AHV122" s="55"/>
      <c r="AHW122" s="55"/>
      <c r="AHX122" s="55"/>
      <c r="AHY122" s="55"/>
      <c r="AHZ122" s="55"/>
      <c r="AIA122" s="55"/>
      <c r="AIB122" s="55"/>
      <c r="AIC122" s="55"/>
      <c r="AID122" s="55"/>
      <c r="AIE122" s="55"/>
      <c r="AIF122" s="55"/>
      <c r="AIG122" s="55"/>
      <c r="AIH122" s="55"/>
      <c r="AII122" s="55"/>
      <c r="AIJ122" s="55"/>
      <c r="AIK122" s="55"/>
      <c r="AIL122" s="55"/>
      <c r="AIM122" s="55"/>
      <c r="AIN122" s="55"/>
      <c r="AIO122" s="55"/>
      <c r="AIP122" s="55"/>
      <c r="AIQ122" s="55"/>
      <c r="AIR122" s="55"/>
      <c r="AIS122" s="55"/>
      <c r="AIT122" s="55"/>
      <c r="AIU122" s="55"/>
      <c r="AIV122" s="55"/>
      <c r="AIW122" s="55"/>
      <c r="AIX122" s="55"/>
      <c r="AIY122" s="55"/>
      <c r="AIZ122" s="55"/>
      <c r="AJA122" s="55"/>
      <c r="AJB122" s="55"/>
      <c r="AJC122" s="55"/>
      <c r="AJD122" s="55"/>
      <c r="AJE122" s="55"/>
      <c r="AJF122" s="55"/>
      <c r="AJG122" s="55"/>
      <c r="AJH122" s="55"/>
      <c r="AJI122" s="55"/>
      <c r="AJJ122" s="55"/>
      <c r="AJK122" s="55"/>
      <c r="AJL122" s="55"/>
      <c r="AJM122" s="55"/>
      <c r="AJN122" s="55"/>
      <c r="AJO122" s="55"/>
      <c r="AJP122" s="55"/>
      <c r="AJQ122" s="55"/>
      <c r="AJR122" s="55"/>
      <c r="AJS122" s="55"/>
      <c r="AJT122" s="55"/>
      <c r="AJU122" s="55"/>
      <c r="AJV122" s="55"/>
      <c r="AJW122" s="55"/>
      <c r="AJX122" s="55"/>
      <c r="AJY122" s="55"/>
      <c r="AJZ122" s="55"/>
      <c r="AKA122" s="55"/>
      <c r="AKB122" s="55"/>
      <c r="AKC122" s="55"/>
      <c r="AKD122" s="55"/>
      <c r="AKE122" s="55"/>
      <c r="AKF122" s="55"/>
      <c r="AKG122" s="55"/>
      <c r="AKH122" s="55"/>
      <c r="AKI122" s="55"/>
      <c r="AKJ122" s="55"/>
      <c r="AKK122" s="55"/>
      <c r="AKL122" s="55"/>
      <c r="AKM122" s="55"/>
      <c r="AKN122" s="55"/>
      <c r="AKO122" s="55"/>
      <c r="AKP122" s="55"/>
      <c r="AKQ122" s="55"/>
      <c r="AKR122" s="55"/>
      <c r="AKS122" s="55"/>
      <c r="AKT122" s="55"/>
      <c r="AKU122" s="55"/>
      <c r="AKV122" s="55"/>
      <c r="AKW122" s="55"/>
      <c r="AKX122" s="55"/>
      <c r="AKY122" s="55"/>
      <c r="AKZ122" s="55"/>
      <c r="ALA122" s="55"/>
      <c r="ALB122" s="55"/>
      <c r="ALC122" s="55"/>
      <c r="ALD122" s="55"/>
      <c r="ALE122" s="55"/>
      <c r="ALF122" s="55"/>
      <c r="ALG122" s="55"/>
      <c r="ALH122" s="55"/>
      <c r="ALI122" s="55"/>
      <c r="ALJ122" s="55"/>
      <c r="ALK122" s="55"/>
      <c r="ALL122" s="55"/>
      <c r="ALM122" s="55"/>
      <c r="ALN122" s="55"/>
      <c r="ALO122" s="55"/>
      <c r="ALP122" s="55"/>
      <c r="ALQ122" s="55"/>
      <c r="ALR122" s="55"/>
      <c r="ALS122" s="55"/>
      <c r="ALT122" s="55"/>
      <c r="ALU122" s="55"/>
      <c r="ALV122" s="55"/>
      <c r="ALW122" s="55"/>
      <c r="ALX122" s="55"/>
      <c r="ALY122" s="55"/>
      <c r="ALZ122" s="55"/>
      <c r="AMA122" s="55"/>
      <c r="AMB122" s="55"/>
      <c r="AMC122" s="55"/>
      <c r="AMD122" s="55"/>
      <c r="AME122" s="55"/>
      <c r="AMF122" s="55"/>
      <c r="AMG122" s="55"/>
      <c r="AMH122" s="55"/>
      <c r="AMI122" s="55"/>
      <c r="AMJ122" s="55"/>
      <c r="AMK122" s="55"/>
    </row>
    <row r="123" spans="1:1025" ht="25.5" x14ac:dyDescent="0.2">
      <c r="A123" s="47" t="s">
        <v>243</v>
      </c>
      <c r="B123" s="30" t="s">
        <v>244</v>
      </c>
      <c r="C123" s="31" t="s">
        <v>335</v>
      </c>
      <c r="D123" s="35" t="s">
        <v>108</v>
      </c>
      <c r="E123" s="66">
        <f t="shared" si="205"/>
        <v>0</v>
      </c>
      <c r="F123" s="66">
        <f t="shared" si="206"/>
        <v>1.1399999999999999</v>
      </c>
      <c r="G123" s="66">
        <f t="shared" si="207"/>
        <v>0</v>
      </c>
      <c r="H123" s="66">
        <f t="shared" si="208"/>
        <v>0</v>
      </c>
      <c r="I123" s="66">
        <f t="shared" si="209"/>
        <v>0</v>
      </c>
      <c r="J123" s="66">
        <f t="shared" si="210"/>
        <v>0</v>
      </c>
      <c r="K123" s="66">
        <f t="shared" si="211"/>
        <v>0</v>
      </c>
      <c r="L123" s="66">
        <f t="shared" si="212"/>
        <v>1</v>
      </c>
      <c r="M123" s="66">
        <v>0</v>
      </c>
      <c r="N123" s="66">
        <v>0</v>
      </c>
      <c r="O123" s="66">
        <v>0</v>
      </c>
      <c r="P123" s="66">
        <v>0</v>
      </c>
      <c r="Q123" s="66">
        <v>0</v>
      </c>
      <c r="R123" s="66">
        <v>0</v>
      </c>
      <c r="S123" s="66">
        <v>0</v>
      </c>
      <c r="T123" s="66">
        <v>0</v>
      </c>
      <c r="U123" s="66">
        <v>0</v>
      </c>
      <c r="V123" s="66">
        <v>0</v>
      </c>
      <c r="W123" s="66">
        <v>0</v>
      </c>
      <c r="X123" s="66">
        <v>0</v>
      </c>
      <c r="Y123" s="66">
        <v>0</v>
      </c>
      <c r="Z123" s="66">
        <v>0</v>
      </c>
      <c r="AA123" s="66">
        <v>0</v>
      </c>
      <c r="AB123" s="66">
        <v>0</v>
      </c>
      <c r="AC123" s="66">
        <v>0</v>
      </c>
      <c r="AD123" s="66">
        <v>0</v>
      </c>
      <c r="AE123" s="66">
        <v>0</v>
      </c>
      <c r="AF123" s="66">
        <v>0</v>
      </c>
      <c r="AG123" s="66">
        <v>0</v>
      </c>
      <c r="AH123" s="66">
        <v>0</v>
      </c>
      <c r="AI123" s="66">
        <v>0</v>
      </c>
      <c r="AJ123" s="66">
        <v>0</v>
      </c>
      <c r="AK123" s="66">
        <v>0</v>
      </c>
      <c r="AL123" s="66">
        <v>1.1399999999999999</v>
      </c>
      <c r="AM123" s="66">
        <v>0</v>
      </c>
      <c r="AN123" s="66">
        <v>0</v>
      </c>
      <c r="AO123" s="66">
        <v>0</v>
      </c>
      <c r="AP123" s="66">
        <v>0</v>
      </c>
      <c r="AQ123" s="66">
        <v>0</v>
      </c>
      <c r="AR123" s="66">
        <v>1</v>
      </c>
      <c r="AS123" s="66">
        <f t="shared" si="214"/>
        <v>0</v>
      </c>
      <c r="AT123" s="66">
        <f t="shared" si="215"/>
        <v>0</v>
      </c>
      <c r="AU123" s="66">
        <f t="shared" si="216"/>
        <v>0</v>
      </c>
      <c r="AV123" s="66">
        <f t="shared" si="217"/>
        <v>0</v>
      </c>
      <c r="AW123" s="66">
        <f t="shared" si="218"/>
        <v>0</v>
      </c>
      <c r="AX123" s="66">
        <f t="shared" si="219"/>
        <v>0</v>
      </c>
      <c r="AY123" s="66">
        <f t="shared" si="220"/>
        <v>0</v>
      </c>
      <c r="AZ123" s="66">
        <f t="shared" si="221"/>
        <v>0</v>
      </c>
      <c r="BA123" s="66">
        <v>0</v>
      </c>
      <c r="BB123" s="66">
        <v>0</v>
      </c>
      <c r="BC123" s="66">
        <v>0</v>
      </c>
      <c r="BD123" s="66">
        <v>0</v>
      </c>
      <c r="BE123" s="66">
        <v>0</v>
      </c>
      <c r="BF123" s="66">
        <v>0</v>
      </c>
      <c r="BG123" s="66">
        <v>0</v>
      </c>
      <c r="BH123" s="66">
        <v>0</v>
      </c>
      <c r="BI123" s="77">
        <v>0</v>
      </c>
      <c r="BJ123" s="77">
        <v>0</v>
      </c>
      <c r="BK123" s="77">
        <v>0</v>
      </c>
      <c r="BL123" s="77">
        <v>0</v>
      </c>
      <c r="BM123" s="77">
        <v>0</v>
      </c>
      <c r="BN123" s="77">
        <v>0</v>
      </c>
      <c r="BO123" s="77">
        <v>0</v>
      </c>
      <c r="BP123" s="77">
        <v>0</v>
      </c>
      <c r="BQ123" s="66">
        <v>0</v>
      </c>
      <c r="BR123" s="66">
        <v>0</v>
      </c>
      <c r="BS123" s="66">
        <v>0</v>
      </c>
      <c r="BT123" s="66">
        <v>0</v>
      </c>
      <c r="BU123" s="66">
        <v>0</v>
      </c>
      <c r="BV123" s="66">
        <v>0</v>
      </c>
      <c r="BW123" s="66">
        <v>0</v>
      </c>
      <c r="BX123" s="66">
        <v>0</v>
      </c>
      <c r="BY123" s="66">
        <v>0</v>
      </c>
      <c r="BZ123" s="66">
        <v>0</v>
      </c>
      <c r="CA123" s="66">
        <v>0</v>
      </c>
      <c r="CB123" s="66">
        <v>0</v>
      </c>
      <c r="CC123" s="66">
        <v>0</v>
      </c>
      <c r="CD123" s="66">
        <v>0</v>
      </c>
      <c r="CE123" s="66">
        <v>0</v>
      </c>
      <c r="CF123" s="66">
        <v>0</v>
      </c>
      <c r="CG123" s="66" t="s">
        <v>108</v>
      </c>
      <c r="CH123" s="66" t="s">
        <v>108</v>
      </c>
      <c r="CI123" s="66">
        <f t="shared" si="155"/>
        <v>-1.1399999999999999</v>
      </c>
      <c r="CJ123" s="66" t="s">
        <v>108</v>
      </c>
      <c r="CK123" s="35" t="s">
        <v>108</v>
      </c>
    </row>
    <row r="124" spans="1:1025" ht="25.5" x14ac:dyDescent="0.2">
      <c r="A124" s="47" t="s">
        <v>243</v>
      </c>
      <c r="B124" s="30" t="s">
        <v>245</v>
      </c>
      <c r="C124" s="31" t="s">
        <v>336</v>
      </c>
      <c r="D124" s="35" t="s">
        <v>108</v>
      </c>
      <c r="E124" s="66">
        <f t="shared" si="205"/>
        <v>0</v>
      </c>
      <c r="F124" s="66">
        <f t="shared" si="206"/>
        <v>0.44509399999999999</v>
      </c>
      <c r="G124" s="66">
        <f t="shared" si="207"/>
        <v>0</v>
      </c>
      <c r="H124" s="66">
        <f t="shared" si="208"/>
        <v>0</v>
      </c>
      <c r="I124" s="66">
        <f t="shared" si="209"/>
        <v>0</v>
      </c>
      <c r="J124" s="66">
        <f t="shared" si="210"/>
        <v>0</v>
      </c>
      <c r="K124" s="66">
        <f t="shared" si="211"/>
        <v>0</v>
      </c>
      <c r="L124" s="66">
        <f t="shared" si="212"/>
        <v>1</v>
      </c>
      <c r="M124" s="66">
        <v>0</v>
      </c>
      <c r="N124" s="66">
        <v>0</v>
      </c>
      <c r="O124" s="66">
        <v>0</v>
      </c>
      <c r="P124" s="66">
        <v>0</v>
      </c>
      <c r="Q124" s="66">
        <v>0</v>
      </c>
      <c r="R124" s="66">
        <v>0</v>
      </c>
      <c r="S124" s="66">
        <v>0</v>
      </c>
      <c r="T124" s="66">
        <v>0</v>
      </c>
      <c r="U124" s="66">
        <v>0</v>
      </c>
      <c r="V124" s="66">
        <v>0</v>
      </c>
      <c r="W124" s="66">
        <v>0</v>
      </c>
      <c r="X124" s="66">
        <v>0</v>
      </c>
      <c r="Y124" s="66">
        <v>0</v>
      </c>
      <c r="Z124" s="66">
        <v>0</v>
      </c>
      <c r="AA124" s="66">
        <v>0</v>
      </c>
      <c r="AB124" s="66">
        <v>0</v>
      </c>
      <c r="AC124" s="66">
        <v>0</v>
      </c>
      <c r="AD124" s="66">
        <v>0</v>
      </c>
      <c r="AE124" s="66">
        <v>0</v>
      </c>
      <c r="AF124" s="66">
        <v>0</v>
      </c>
      <c r="AG124" s="66">
        <v>0</v>
      </c>
      <c r="AH124" s="66">
        <v>0</v>
      </c>
      <c r="AI124" s="66">
        <v>0</v>
      </c>
      <c r="AJ124" s="66">
        <v>0</v>
      </c>
      <c r="AK124" s="66">
        <v>0</v>
      </c>
      <c r="AL124" s="66">
        <v>0.44509399999999999</v>
      </c>
      <c r="AM124" s="66">
        <v>0</v>
      </c>
      <c r="AN124" s="66">
        <v>0</v>
      </c>
      <c r="AO124" s="66">
        <v>0</v>
      </c>
      <c r="AP124" s="66">
        <v>0</v>
      </c>
      <c r="AQ124" s="66">
        <v>0</v>
      </c>
      <c r="AR124" s="66">
        <v>1</v>
      </c>
      <c r="AS124" s="66">
        <f t="shared" si="214"/>
        <v>0</v>
      </c>
      <c r="AT124" s="66">
        <f t="shared" si="215"/>
        <v>0</v>
      </c>
      <c r="AU124" s="66">
        <f t="shared" si="216"/>
        <v>0</v>
      </c>
      <c r="AV124" s="66">
        <f t="shared" si="217"/>
        <v>0</v>
      </c>
      <c r="AW124" s="66">
        <f t="shared" si="218"/>
        <v>0</v>
      </c>
      <c r="AX124" s="66">
        <f t="shared" si="219"/>
        <v>0</v>
      </c>
      <c r="AY124" s="66">
        <f t="shared" si="220"/>
        <v>0</v>
      </c>
      <c r="AZ124" s="66">
        <f t="shared" si="221"/>
        <v>0</v>
      </c>
      <c r="BA124" s="66">
        <v>0</v>
      </c>
      <c r="BB124" s="66">
        <v>0</v>
      </c>
      <c r="BC124" s="66">
        <v>0</v>
      </c>
      <c r="BD124" s="66">
        <v>0</v>
      </c>
      <c r="BE124" s="66">
        <v>0</v>
      </c>
      <c r="BF124" s="66">
        <v>0</v>
      </c>
      <c r="BG124" s="66">
        <v>0</v>
      </c>
      <c r="BH124" s="66">
        <v>0</v>
      </c>
      <c r="BI124" s="77">
        <v>0</v>
      </c>
      <c r="BJ124" s="77">
        <v>0</v>
      </c>
      <c r="BK124" s="77">
        <v>0</v>
      </c>
      <c r="BL124" s="77">
        <v>0</v>
      </c>
      <c r="BM124" s="77">
        <v>0</v>
      </c>
      <c r="BN124" s="77">
        <v>0</v>
      </c>
      <c r="BO124" s="77">
        <v>0</v>
      </c>
      <c r="BP124" s="77">
        <v>0</v>
      </c>
      <c r="BQ124" s="66">
        <v>0</v>
      </c>
      <c r="BR124" s="66">
        <v>0</v>
      </c>
      <c r="BS124" s="66">
        <v>0</v>
      </c>
      <c r="BT124" s="66">
        <v>0</v>
      </c>
      <c r="BU124" s="66">
        <v>0</v>
      </c>
      <c r="BV124" s="66">
        <v>0</v>
      </c>
      <c r="BW124" s="66">
        <v>0</v>
      </c>
      <c r="BX124" s="66">
        <v>0</v>
      </c>
      <c r="BY124" s="66">
        <v>0</v>
      </c>
      <c r="BZ124" s="66">
        <v>0</v>
      </c>
      <c r="CA124" s="66">
        <v>0</v>
      </c>
      <c r="CB124" s="66">
        <v>0</v>
      </c>
      <c r="CC124" s="66">
        <v>0</v>
      </c>
      <c r="CD124" s="66">
        <v>0</v>
      </c>
      <c r="CE124" s="66">
        <v>0</v>
      </c>
      <c r="CF124" s="66">
        <v>0</v>
      </c>
      <c r="CG124" s="66" t="s">
        <v>108</v>
      </c>
      <c r="CH124" s="66" t="s">
        <v>108</v>
      </c>
      <c r="CI124" s="66">
        <f t="shared" si="155"/>
        <v>-0.44509399999999999</v>
      </c>
      <c r="CJ124" s="66" t="s">
        <v>108</v>
      </c>
      <c r="CK124" s="35" t="s">
        <v>108</v>
      </c>
    </row>
    <row r="125" spans="1:1025" ht="25.5" x14ac:dyDescent="0.2">
      <c r="A125" s="47" t="s">
        <v>243</v>
      </c>
      <c r="B125" s="30" t="s">
        <v>246</v>
      </c>
      <c r="C125" s="31" t="s">
        <v>337</v>
      </c>
      <c r="D125" s="35" t="s">
        <v>108</v>
      </c>
      <c r="E125" s="66">
        <f t="shared" si="205"/>
        <v>0</v>
      </c>
      <c r="F125" s="66">
        <f t="shared" si="206"/>
        <v>0.192</v>
      </c>
      <c r="G125" s="66">
        <f t="shared" si="207"/>
        <v>0</v>
      </c>
      <c r="H125" s="66">
        <f t="shared" si="208"/>
        <v>0</v>
      </c>
      <c r="I125" s="66">
        <f t="shared" si="209"/>
        <v>0</v>
      </c>
      <c r="J125" s="66">
        <f t="shared" si="210"/>
        <v>0</v>
      </c>
      <c r="K125" s="66">
        <f t="shared" si="211"/>
        <v>0</v>
      </c>
      <c r="L125" s="66">
        <f t="shared" si="212"/>
        <v>1</v>
      </c>
      <c r="M125" s="66">
        <v>0</v>
      </c>
      <c r="N125" s="66">
        <v>0</v>
      </c>
      <c r="O125" s="66">
        <v>0</v>
      </c>
      <c r="P125" s="66">
        <v>0</v>
      </c>
      <c r="Q125" s="66">
        <v>0</v>
      </c>
      <c r="R125" s="66">
        <v>0</v>
      </c>
      <c r="S125" s="66">
        <v>0</v>
      </c>
      <c r="T125" s="66">
        <v>0</v>
      </c>
      <c r="U125" s="66">
        <v>0</v>
      </c>
      <c r="V125" s="66">
        <v>0</v>
      </c>
      <c r="W125" s="66">
        <v>0</v>
      </c>
      <c r="X125" s="66">
        <v>0</v>
      </c>
      <c r="Y125" s="66">
        <v>0</v>
      </c>
      <c r="Z125" s="66">
        <v>0</v>
      </c>
      <c r="AA125" s="66">
        <v>0</v>
      </c>
      <c r="AB125" s="66">
        <v>0</v>
      </c>
      <c r="AC125" s="66">
        <v>0</v>
      </c>
      <c r="AD125" s="66">
        <v>0</v>
      </c>
      <c r="AE125" s="66">
        <v>0</v>
      </c>
      <c r="AF125" s="66">
        <v>0</v>
      </c>
      <c r="AG125" s="66">
        <v>0</v>
      </c>
      <c r="AH125" s="66">
        <v>0</v>
      </c>
      <c r="AI125" s="66">
        <v>0</v>
      </c>
      <c r="AJ125" s="66">
        <v>0</v>
      </c>
      <c r="AK125" s="66">
        <v>0</v>
      </c>
      <c r="AL125" s="66">
        <v>0.192</v>
      </c>
      <c r="AM125" s="66">
        <v>0</v>
      </c>
      <c r="AN125" s="66">
        <v>0</v>
      </c>
      <c r="AO125" s="66">
        <v>0</v>
      </c>
      <c r="AP125" s="66">
        <v>0</v>
      </c>
      <c r="AQ125" s="66">
        <v>0</v>
      </c>
      <c r="AR125" s="66">
        <v>1</v>
      </c>
      <c r="AS125" s="66">
        <f t="shared" si="214"/>
        <v>0</v>
      </c>
      <c r="AT125" s="66">
        <f t="shared" si="215"/>
        <v>0</v>
      </c>
      <c r="AU125" s="66">
        <f t="shared" si="216"/>
        <v>0</v>
      </c>
      <c r="AV125" s="66">
        <f t="shared" si="217"/>
        <v>0</v>
      </c>
      <c r="AW125" s="66">
        <f t="shared" si="218"/>
        <v>0</v>
      </c>
      <c r="AX125" s="66">
        <f t="shared" si="219"/>
        <v>0</v>
      </c>
      <c r="AY125" s="66">
        <f t="shared" si="220"/>
        <v>0</v>
      </c>
      <c r="AZ125" s="66">
        <f t="shared" si="221"/>
        <v>0</v>
      </c>
      <c r="BA125" s="66">
        <v>0</v>
      </c>
      <c r="BB125" s="66">
        <v>0</v>
      </c>
      <c r="BC125" s="66">
        <v>0</v>
      </c>
      <c r="BD125" s="66">
        <v>0</v>
      </c>
      <c r="BE125" s="66">
        <v>0</v>
      </c>
      <c r="BF125" s="66">
        <v>0</v>
      </c>
      <c r="BG125" s="66">
        <v>0</v>
      </c>
      <c r="BH125" s="66">
        <v>0</v>
      </c>
      <c r="BI125" s="77">
        <v>0</v>
      </c>
      <c r="BJ125" s="77">
        <v>0</v>
      </c>
      <c r="BK125" s="77">
        <v>0</v>
      </c>
      <c r="BL125" s="77">
        <v>0</v>
      </c>
      <c r="BM125" s="77">
        <v>0</v>
      </c>
      <c r="BN125" s="77">
        <v>0</v>
      </c>
      <c r="BO125" s="77">
        <v>0</v>
      </c>
      <c r="BP125" s="77">
        <v>0</v>
      </c>
      <c r="BQ125" s="66">
        <v>0</v>
      </c>
      <c r="BR125" s="66">
        <v>0</v>
      </c>
      <c r="BS125" s="66">
        <v>0</v>
      </c>
      <c r="BT125" s="66">
        <v>0</v>
      </c>
      <c r="BU125" s="66">
        <v>0</v>
      </c>
      <c r="BV125" s="66">
        <v>0</v>
      </c>
      <c r="BW125" s="66">
        <v>0</v>
      </c>
      <c r="BX125" s="66">
        <v>0</v>
      </c>
      <c r="BY125" s="66">
        <v>0</v>
      </c>
      <c r="BZ125" s="66">
        <v>0</v>
      </c>
      <c r="CA125" s="66">
        <v>0</v>
      </c>
      <c r="CB125" s="66">
        <v>0</v>
      </c>
      <c r="CC125" s="66">
        <v>0</v>
      </c>
      <c r="CD125" s="66">
        <v>0</v>
      </c>
      <c r="CE125" s="66">
        <v>0</v>
      </c>
      <c r="CF125" s="66">
        <v>0</v>
      </c>
      <c r="CG125" s="66" t="s">
        <v>108</v>
      </c>
      <c r="CH125" s="66" t="s">
        <v>108</v>
      </c>
      <c r="CI125" s="66">
        <f t="shared" si="155"/>
        <v>-0.192</v>
      </c>
      <c r="CJ125" s="66" t="s">
        <v>108</v>
      </c>
      <c r="CK125" s="35" t="s">
        <v>108</v>
      </c>
    </row>
    <row r="126" spans="1:1025" ht="51" x14ac:dyDescent="0.2">
      <c r="A126" s="47" t="s">
        <v>243</v>
      </c>
      <c r="B126" s="30" t="s">
        <v>247</v>
      </c>
      <c r="C126" s="31" t="s">
        <v>338</v>
      </c>
      <c r="D126" s="35" t="s">
        <v>108</v>
      </c>
      <c r="E126" s="66">
        <f t="shared" si="205"/>
        <v>0</v>
      </c>
      <c r="F126" s="66">
        <f t="shared" si="206"/>
        <v>0.39</v>
      </c>
      <c r="G126" s="66">
        <f t="shared" si="207"/>
        <v>0</v>
      </c>
      <c r="H126" s="66">
        <f t="shared" si="208"/>
        <v>0</v>
      </c>
      <c r="I126" s="66">
        <f t="shared" si="209"/>
        <v>0</v>
      </c>
      <c r="J126" s="66">
        <f t="shared" si="210"/>
        <v>0</v>
      </c>
      <c r="K126" s="66">
        <f t="shared" si="211"/>
        <v>0</v>
      </c>
      <c r="L126" s="66">
        <f t="shared" si="212"/>
        <v>3</v>
      </c>
      <c r="M126" s="66">
        <v>0</v>
      </c>
      <c r="N126" s="66">
        <v>0</v>
      </c>
      <c r="O126" s="66">
        <v>0</v>
      </c>
      <c r="P126" s="66">
        <v>0</v>
      </c>
      <c r="Q126" s="66">
        <v>0</v>
      </c>
      <c r="R126" s="66">
        <v>0</v>
      </c>
      <c r="S126" s="66">
        <v>0</v>
      </c>
      <c r="T126" s="66">
        <v>0</v>
      </c>
      <c r="U126" s="66">
        <v>0</v>
      </c>
      <c r="V126" s="66">
        <v>0</v>
      </c>
      <c r="W126" s="66">
        <v>0</v>
      </c>
      <c r="X126" s="66">
        <v>0</v>
      </c>
      <c r="Y126" s="66">
        <v>0</v>
      </c>
      <c r="Z126" s="66">
        <v>0</v>
      </c>
      <c r="AA126" s="66">
        <v>0</v>
      </c>
      <c r="AB126" s="66">
        <v>0</v>
      </c>
      <c r="AC126" s="66">
        <v>0</v>
      </c>
      <c r="AD126" s="66">
        <v>0</v>
      </c>
      <c r="AE126" s="66">
        <v>0</v>
      </c>
      <c r="AF126" s="66">
        <v>0</v>
      </c>
      <c r="AG126" s="66">
        <v>0</v>
      </c>
      <c r="AH126" s="66">
        <v>0</v>
      </c>
      <c r="AI126" s="66">
        <v>0</v>
      </c>
      <c r="AJ126" s="66">
        <v>0</v>
      </c>
      <c r="AK126" s="66">
        <v>0</v>
      </c>
      <c r="AL126" s="66">
        <v>0.39</v>
      </c>
      <c r="AM126" s="66">
        <v>0</v>
      </c>
      <c r="AN126" s="66">
        <v>0</v>
      </c>
      <c r="AO126" s="66">
        <v>0</v>
      </c>
      <c r="AP126" s="66">
        <v>0</v>
      </c>
      <c r="AQ126" s="66">
        <v>0</v>
      </c>
      <c r="AR126" s="66">
        <v>3</v>
      </c>
      <c r="AS126" s="66">
        <f t="shared" si="214"/>
        <v>0</v>
      </c>
      <c r="AT126" s="66">
        <f t="shared" si="215"/>
        <v>0</v>
      </c>
      <c r="AU126" s="66">
        <f t="shared" si="216"/>
        <v>0</v>
      </c>
      <c r="AV126" s="66">
        <f t="shared" si="217"/>
        <v>0</v>
      </c>
      <c r="AW126" s="66">
        <f t="shared" si="218"/>
        <v>0</v>
      </c>
      <c r="AX126" s="66">
        <f t="shared" si="219"/>
        <v>0</v>
      </c>
      <c r="AY126" s="66">
        <f t="shared" si="220"/>
        <v>0</v>
      </c>
      <c r="AZ126" s="66">
        <f t="shared" si="221"/>
        <v>0</v>
      </c>
      <c r="BA126" s="66">
        <v>0</v>
      </c>
      <c r="BB126" s="66">
        <v>0</v>
      </c>
      <c r="BC126" s="66">
        <v>0</v>
      </c>
      <c r="BD126" s="66">
        <v>0</v>
      </c>
      <c r="BE126" s="66">
        <v>0</v>
      </c>
      <c r="BF126" s="66">
        <v>0</v>
      </c>
      <c r="BG126" s="66">
        <v>0</v>
      </c>
      <c r="BH126" s="66">
        <v>0</v>
      </c>
      <c r="BI126" s="77">
        <v>0</v>
      </c>
      <c r="BJ126" s="77">
        <v>0</v>
      </c>
      <c r="BK126" s="77">
        <v>0</v>
      </c>
      <c r="BL126" s="77">
        <v>0</v>
      </c>
      <c r="BM126" s="77">
        <v>0</v>
      </c>
      <c r="BN126" s="77">
        <v>0</v>
      </c>
      <c r="BO126" s="77">
        <v>0</v>
      </c>
      <c r="BP126" s="77">
        <v>0</v>
      </c>
      <c r="BQ126" s="66">
        <v>0</v>
      </c>
      <c r="BR126" s="66">
        <v>0</v>
      </c>
      <c r="BS126" s="66">
        <v>0</v>
      </c>
      <c r="BT126" s="66">
        <v>0</v>
      </c>
      <c r="BU126" s="66">
        <v>0</v>
      </c>
      <c r="BV126" s="66">
        <v>0</v>
      </c>
      <c r="BW126" s="66">
        <v>0</v>
      </c>
      <c r="BX126" s="66">
        <v>0</v>
      </c>
      <c r="BY126" s="66">
        <v>0</v>
      </c>
      <c r="BZ126" s="66">
        <v>0</v>
      </c>
      <c r="CA126" s="66">
        <v>0</v>
      </c>
      <c r="CB126" s="66">
        <v>0</v>
      </c>
      <c r="CC126" s="66">
        <v>0</v>
      </c>
      <c r="CD126" s="66">
        <v>0</v>
      </c>
      <c r="CE126" s="66">
        <v>0</v>
      </c>
      <c r="CF126" s="66">
        <v>0</v>
      </c>
      <c r="CG126" s="66" t="s">
        <v>108</v>
      </c>
      <c r="CH126" s="66" t="s">
        <v>108</v>
      </c>
      <c r="CI126" s="66">
        <f t="shared" si="155"/>
        <v>-0.39</v>
      </c>
      <c r="CJ126" s="66" t="s">
        <v>108</v>
      </c>
      <c r="CK126" s="35" t="s">
        <v>108</v>
      </c>
    </row>
    <row r="127" spans="1:1025" ht="38.25" x14ac:dyDescent="0.2">
      <c r="A127" s="47" t="s">
        <v>243</v>
      </c>
      <c r="B127" s="30" t="s">
        <v>248</v>
      </c>
      <c r="C127" s="31" t="s">
        <v>339</v>
      </c>
      <c r="D127" s="35" t="s">
        <v>108</v>
      </c>
      <c r="E127" s="66">
        <f t="shared" si="205"/>
        <v>0</v>
      </c>
      <c r="F127" s="66">
        <f t="shared" si="206"/>
        <v>0.111</v>
      </c>
      <c r="G127" s="66">
        <f t="shared" si="207"/>
        <v>0</v>
      </c>
      <c r="H127" s="66">
        <f t="shared" si="208"/>
        <v>0</v>
      </c>
      <c r="I127" s="66">
        <f t="shared" si="209"/>
        <v>0</v>
      </c>
      <c r="J127" s="66">
        <f t="shared" si="210"/>
        <v>0</v>
      </c>
      <c r="K127" s="66">
        <f t="shared" si="211"/>
        <v>0</v>
      </c>
      <c r="L127" s="66">
        <f t="shared" si="212"/>
        <v>1</v>
      </c>
      <c r="M127" s="66">
        <v>0</v>
      </c>
      <c r="N127" s="66">
        <v>0</v>
      </c>
      <c r="O127" s="66">
        <v>0</v>
      </c>
      <c r="P127" s="66">
        <v>0</v>
      </c>
      <c r="Q127" s="66">
        <v>0</v>
      </c>
      <c r="R127" s="66">
        <v>0</v>
      </c>
      <c r="S127" s="66">
        <v>0</v>
      </c>
      <c r="T127" s="66">
        <v>0</v>
      </c>
      <c r="U127" s="66">
        <v>0</v>
      </c>
      <c r="V127" s="66">
        <v>0</v>
      </c>
      <c r="W127" s="66">
        <v>0</v>
      </c>
      <c r="X127" s="66">
        <v>0</v>
      </c>
      <c r="Y127" s="66">
        <v>0</v>
      </c>
      <c r="Z127" s="66">
        <v>0</v>
      </c>
      <c r="AA127" s="66">
        <v>0</v>
      </c>
      <c r="AB127" s="66">
        <v>0</v>
      </c>
      <c r="AC127" s="66">
        <v>0</v>
      </c>
      <c r="AD127" s="66">
        <v>0</v>
      </c>
      <c r="AE127" s="66">
        <v>0</v>
      </c>
      <c r="AF127" s="66">
        <v>0</v>
      </c>
      <c r="AG127" s="66">
        <v>0</v>
      </c>
      <c r="AH127" s="66">
        <v>0</v>
      </c>
      <c r="AI127" s="66">
        <v>0</v>
      </c>
      <c r="AJ127" s="66">
        <v>0</v>
      </c>
      <c r="AK127" s="66">
        <v>0</v>
      </c>
      <c r="AL127" s="66">
        <v>0.111</v>
      </c>
      <c r="AM127" s="66">
        <v>0</v>
      </c>
      <c r="AN127" s="66">
        <v>0</v>
      </c>
      <c r="AO127" s="66">
        <v>0</v>
      </c>
      <c r="AP127" s="66">
        <v>0</v>
      </c>
      <c r="AQ127" s="66">
        <v>0</v>
      </c>
      <c r="AR127" s="66">
        <v>1</v>
      </c>
      <c r="AS127" s="66">
        <f t="shared" si="214"/>
        <v>0</v>
      </c>
      <c r="AT127" s="66">
        <f t="shared" si="215"/>
        <v>0</v>
      </c>
      <c r="AU127" s="66">
        <f t="shared" si="216"/>
        <v>0</v>
      </c>
      <c r="AV127" s="66">
        <f t="shared" si="217"/>
        <v>0</v>
      </c>
      <c r="AW127" s="66">
        <f t="shared" si="218"/>
        <v>0</v>
      </c>
      <c r="AX127" s="66">
        <f t="shared" si="219"/>
        <v>0</v>
      </c>
      <c r="AY127" s="66">
        <f t="shared" si="220"/>
        <v>0</v>
      </c>
      <c r="AZ127" s="66">
        <f t="shared" si="221"/>
        <v>0</v>
      </c>
      <c r="BA127" s="66">
        <v>0</v>
      </c>
      <c r="BB127" s="66">
        <v>0</v>
      </c>
      <c r="BC127" s="66">
        <v>0</v>
      </c>
      <c r="BD127" s="66">
        <v>0</v>
      </c>
      <c r="BE127" s="66">
        <v>0</v>
      </c>
      <c r="BF127" s="66">
        <v>0</v>
      </c>
      <c r="BG127" s="66">
        <v>0</v>
      </c>
      <c r="BH127" s="66">
        <v>0</v>
      </c>
      <c r="BI127" s="77">
        <v>0</v>
      </c>
      <c r="BJ127" s="77">
        <v>0</v>
      </c>
      <c r="BK127" s="77">
        <v>0</v>
      </c>
      <c r="BL127" s="77">
        <v>0</v>
      </c>
      <c r="BM127" s="77">
        <v>0</v>
      </c>
      <c r="BN127" s="77">
        <v>0</v>
      </c>
      <c r="BO127" s="77">
        <v>0</v>
      </c>
      <c r="BP127" s="77">
        <v>0</v>
      </c>
      <c r="BQ127" s="66">
        <v>0</v>
      </c>
      <c r="BR127" s="66">
        <v>0</v>
      </c>
      <c r="BS127" s="66">
        <v>0</v>
      </c>
      <c r="BT127" s="66">
        <v>0</v>
      </c>
      <c r="BU127" s="66">
        <v>0</v>
      </c>
      <c r="BV127" s="66">
        <v>0</v>
      </c>
      <c r="BW127" s="66">
        <v>0</v>
      </c>
      <c r="BX127" s="66">
        <v>0</v>
      </c>
      <c r="BY127" s="66">
        <v>0</v>
      </c>
      <c r="BZ127" s="66">
        <v>0</v>
      </c>
      <c r="CA127" s="66">
        <v>0</v>
      </c>
      <c r="CB127" s="66">
        <v>0</v>
      </c>
      <c r="CC127" s="66">
        <v>0</v>
      </c>
      <c r="CD127" s="66">
        <v>0</v>
      </c>
      <c r="CE127" s="66">
        <v>0</v>
      </c>
      <c r="CF127" s="66">
        <v>0</v>
      </c>
      <c r="CG127" s="66" t="s">
        <v>108</v>
      </c>
      <c r="CH127" s="66" t="s">
        <v>108</v>
      </c>
      <c r="CI127" s="66">
        <f t="shared" si="155"/>
        <v>-0.111</v>
      </c>
      <c r="CJ127" s="66" t="s">
        <v>108</v>
      </c>
      <c r="CK127" s="35" t="s">
        <v>108</v>
      </c>
    </row>
    <row r="128" spans="1:1025" ht="51" x14ac:dyDescent="0.2">
      <c r="A128" s="47" t="s">
        <v>243</v>
      </c>
      <c r="B128" s="30" t="s">
        <v>249</v>
      </c>
      <c r="C128" s="31" t="s">
        <v>340</v>
      </c>
      <c r="D128" s="35" t="s">
        <v>108</v>
      </c>
      <c r="E128" s="66">
        <f t="shared" si="205"/>
        <v>0</v>
      </c>
      <c r="F128" s="66">
        <f t="shared" si="206"/>
        <v>0.152</v>
      </c>
      <c r="G128" s="66">
        <f t="shared" si="207"/>
        <v>0</v>
      </c>
      <c r="H128" s="66">
        <f t="shared" si="208"/>
        <v>0</v>
      </c>
      <c r="I128" s="66">
        <f t="shared" si="209"/>
        <v>0</v>
      </c>
      <c r="J128" s="66">
        <f t="shared" si="210"/>
        <v>0</v>
      </c>
      <c r="K128" s="66">
        <f t="shared" si="211"/>
        <v>0</v>
      </c>
      <c r="L128" s="66">
        <f t="shared" si="212"/>
        <v>1</v>
      </c>
      <c r="M128" s="66">
        <v>0</v>
      </c>
      <c r="N128" s="66">
        <v>0</v>
      </c>
      <c r="O128" s="66">
        <v>0</v>
      </c>
      <c r="P128" s="66">
        <v>0</v>
      </c>
      <c r="Q128" s="66">
        <v>0</v>
      </c>
      <c r="R128" s="66">
        <v>0</v>
      </c>
      <c r="S128" s="66">
        <v>0</v>
      </c>
      <c r="T128" s="66">
        <v>0</v>
      </c>
      <c r="U128" s="66">
        <v>0</v>
      </c>
      <c r="V128" s="66">
        <v>0</v>
      </c>
      <c r="W128" s="66">
        <v>0</v>
      </c>
      <c r="X128" s="66">
        <v>0</v>
      </c>
      <c r="Y128" s="66">
        <v>0</v>
      </c>
      <c r="Z128" s="66">
        <v>0</v>
      </c>
      <c r="AA128" s="66">
        <v>0</v>
      </c>
      <c r="AB128" s="66">
        <v>0</v>
      </c>
      <c r="AC128" s="66">
        <v>0</v>
      </c>
      <c r="AD128" s="66">
        <v>0</v>
      </c>
      <c r="AE128" s="66">
        <v>0</v>
      </c>
      <c r="AF128" s="66">
        <v>0</v>
      </c>
      <c r="AG128" s="66">
        <v>0</v>
      </c>
      <c r="AH128" s="66">
        <v>0</v>
      </c>
      <c r="AI128" s="66">
        <v>0</v>
      </c>
      <c r="AJ128" s="66">
        <v>0</v>
      </c>
      <c r="AK128" s="66">
        <v>0</v>
      </c>
      <c r="AL128" s="66">
        <v>0.152</v>
      </c>
      <c r="AM128" s="66">
        <v>0</v>
      </c>
      <c r="AN128" s="66">
        <v>0</v>
      </c>
      <c r="AO128" s="66">
        <v>0</v>
      </c>
      <c r="AP128" s="66">
        <v>0</v>
      </c>
      <c r="AQ128" s="66">
        <v>0</v>
      </c>
      <c r="AR128" s="66">
        <v>1</v>
      </c>
      <c r="AS128" s="66">
        <f t="shared" si="214"/>
        <v>0</v>
      </c>
      <c r="AT128" s="66">
        <f t="shared" si="215"/>
        <v>0</v>
      </c>
      <c r="AU128" s="66">
        <f t="shared" si="216"/>
        <v>0</v>
      </c>
      <c r="AV128" s="66">
        <f t="shared" si="217"/>
        <v>0</v>
      </c>
      <c r="AW128" s="66">
        <f t="shared" si="218"/>
        <v>0</v>
      </c>
      <c r="AX128" s="66">
        <f t="shared" si="219"/>
        <v>0</v>
      </c>
      <c r="AY128" s="66">
        <f t="shared" si="220"/>
        <v>0</v>
      </c>
      <c r="AZ128" s="66">
        <f t="shared" si="221"/>
        <v>0</v>
      </c>
      <c r="BA128" s="66">
        <v>0</v>
      </c>
      <c r="BB128" s="66">
        <v>0</v>
      </c>
      <c r="BC128" s="66">
        <v>0</v>
      </c>
      <c r="BD128" s="66">
        <v>0</v>
      </c>
      <c r="BE128" s="66">
        <v>0</v>
      </c>
      <c r="BF128" s="66">
        <v>0</v>
      </c>
      <c r="BG128" s="66">
        <v>0</v>
      </c>
      <c r="BH128" s="66">
        <v>0</v>
      </c>
      <c r="BI128" s="77">
        <v>0</v>
      </c>
      <c r="BJ128" s="77">
        <v>0</v>
      </c>
      <c r="BK128" s="77">
        <v>0</v>
      </c>
      <c r="BL128" s="77">
        <v>0</v>
      </c>
      <c r="BM128" s="77">
        <v>0</v>
      </c>
      <c r="BN128" s="77">
        <v>0</v>
      </c>
      <c r="BO128" s="77">
        <v>0</v>
      </c>
      <c r="BP128" s="77">
        <v>0</v>
      </c>
      <c r="BQ128" s="66">
        <v>0</v>
      </c>
      <c r="BR128" s="66">
        <v>0</v>
      </c>
      <c r="BS128" s="66">
        <v>0</v>
      </c>
      <c r="BT128" s="66">
        <v>0</v>
      </c>
      <c r="BU128" s="66">
        <v>0</v>
      </c>
      <c r="BV128" s="66">
        <v>0</v>
      </c>
      <c r="BW128" s="66">
        <v>0</v>
      </c>
      <c r="BX128" s="66">
        <v>0</v>
      </c>
      <c r="BY128" s="66">
        <v>0</v>
      </c>
      <c r="BZ128" s="66">
        <v>0</v>
      </c>
      <c r="CA128" s="66">
        <v>0</v>
      </c>
      <c r="CB128" s="66">
        <v>0</v>
      </c>
      <c r="CC128" s="66">
        <v>0</v>
      </c>
      <c r="CD128" s="66">
        <v>0</v>
      </c>
      <c r="CE128" s="66">
        <v>0</v>
      </c>
      <c r="CF128" s="66">
        <v>0</v>
      </c>
      <c r="CG128" s="66" t="s">
        <v>108</v>
      </c>
      <c r="CH128" s="66" t="s">
        <v>108</v>
      </c>
      <c r="CI128" s="66">
        <f t="shared" si="155"/>
        <v>-0.152</v>
      </c>
      <c r="CJ128" s="66" t="s">
        <v>108</v>
      </c>
      <c r="CK128" s="35" t="s">
        <v>108</v>
      </c>
    </row>
    <row r="129" spans="1:1025" ht="38.25" x14ac:dyDescent="0.2">
      <c r="A129" s="47" t="s">
        <v>243</v>
      </c>
      <c r="B129" s="30" t="s">
        <v>250</v>
      </c>
      <c r="C129" s="31" t="s">
        <v>341</v>
      </c>
      <c r="D129" s="35" t="s">
        <v>108</v>
      </c>
      <c r="E129" s="66">
        <f t="shared" si="205"/>
        <v>0</v>
      </c>
      <c r="F129" s="66">
        <f t="shared" si="206"/>
        <v>0.443</v>
      </c>
      <c r="G129" s="66">
        <f t="shared" si="207"/>
        <v>0</v>
      </c>
      <c r="H129" s="66">
        <f t="shared" si="208"/>
        <v>0</v>
      </c>
      <c r="I129" s="66">
        <f t="shared" si="209"/>
        <v>0</v>
      </c>
      <c r="J129" s="66">
        <f t="shared" si="210"/>
        <v>0</v>
      </c>
      <c r="K129" s="66">
        <f t="shared" si="211"/>
        <v>0</v>
      </c>
      <c r="L129" s="66">
        <f t="shared" si="212"/>
        <v>1</v>
      </c>
      <c r="M129" s="66">
        <v>0</v>
      </c>
      <c r="N129" s="66">
        <v>0</v>
      </c>
      <c r="O129" s="66">
        <v>0</v>
      </c>
      <c r="P129" s="66">
        <v>0</v>
      </c>
      <c r="Q129" s="66">
        <v>0</v>
      </c>
      <c r="R129" s="66">
        <v>0</v>
      </c>
      <c r="S129" s="66">
        <v>0</v>
      </c>
      <c r="T129" s="66">
        <v>0</v>
      </c>
      <c r="U129" s="66">
        <v>0</v>
      </c>
      <c r="V129" s="66">
        <v>0</v>
      </c>
      <c r="W129" s="66">
        <v>0</v>
      </c>
      <c r="X129" s="66">
        <v>0</v>
      </c>
      <c r="Y129" s="66">
        <v>0</v>
      </c>
      <c r="Z129" s="66">
        <v>0</v>
      </c>
      <c r="AA129" s="66">
        <v>0</v>
      </c>
      <c r="AB129" s="66">
        <v>0</v>
      </c>
      <c r="AC129" s="66">
        <v>0</v>
      </c>
      <c r="AD129" s="66">
        <v>0</v>
      </c>
      <c r="AE129" s="66">
        <v>0</v>
      </c>
      <c r="AF129" s="66">
        <v>0</v>
      </c>
      <c r="AG129" s="66">
        <v>0</v>
      </c>
      <c r="AH129" s="66">
        <v>0</v>
      </c>
      <c r="AI129" s="66">
        <v>0</v>
      </c>
      <c r="AJ129" s="66">
        <v>0</v>
      </c>
      <c r="AK129" s="66">
        <v>0</v>
      </c>
      <c r="AL129" s="66">
        <v>0.443</v>
      </c>
      <c r="AM129" s="66">
        <v>0</v>
      </c>
      <c r="AN129" s="66">
        <v>0</v>
      </c>
      <c r="AO129" s="66">
        <v>0</v>
      </c>
      <c r="AP129" s="66">
        <v>0</v>
      </c>
      <c r="AQ129" s="66">
        <v>0</v>
      </c>
      <c r="AR129" s="66">
        <v>1</v>
      </c>
      <c r="AS129" s="66">
        <f t="shared" si="214"/>
        <v>0</v>
      </c>
      <c r="AT129" s="66">
        <f t="shared" si="215"/>
        <v>0</v>
      </c>
      <c r="AU129" s="66">
        <f t="shared" si="216"/>
        <v>0</v>
      </c>
      <c r="AV129" s="66">
        <f t="shared" si="217"/>
        <v>0</v>
      </c>
      <c r="AW129" s="66">
        <f t="shared" si="218"/>
        <v>0</v>
      </c>
      <c r="AX129" s="66">
        <f t="shared" si="219"/>
        <v>0</v>
      </c>
      <c r="AY129" s="66">
        <f t="shared" si="220"/>
        <v>0</v>
      </c>
      <c r="AZ129" s="66">
        <f t="shared" si="221"/>
        <v>0</v>
      </c>
      <c r="BA129" s="66">
        <v>0</v>
      </c>
      <c r="BB129" s="66">
        <v>0</v>
      </c>
      <c r="BC129" s="66">
        <v>0</v>
      </c>
      <c r="BD129" s="66">
        <v>0</v>
      </c>
      <c r="BE129" s="66">
        <v>0</v>
      </c>
      <c r="BF129" s="66">
        <v>0</v>
      </c>
      <c r="BG129" s="66">
        <v>0</v>
      </c>
      <c r="BH129" s="66">
        <v>0</v>
      </c>
      <c r="BI129" s="77">
        <v>0</v>
      </c>
      <c r="BJ129" s="77">
        <v>0</v>
      </c>
      <c r="BK129" s="77">
        <v>0</v>
      </c>
      <c r="BL129" s="77">
        <v>0</v>
      </c>
      <c r="BM129" s="77">
        <v>0</v>
      </c>
      <c r="BN129" s="77">
        <v>0</v>
      </c>
      <c r="BO129" s="77">
        <v>0</v>
      </c>
      <c r="BP129" s="77">
        <v>0</v>
      </c>
      <c r="BQ129" s="66">
        <v>0</v>
      </c>
      <c r="BR129" s="66">
        <v>0</v>
      </c>
      <c r="BS129" s="66">
        <v>0</v>
      </c>
      <c r="BT129" s="66">
        <v>0</v>
      </c>
      <c r="BU129" s="66">
        <v>0</v>
      </c>
      <c r="BV129" s="66">
        <v>0</v>
      </c>
      <c r="BW129" s="66">
        <v>0</v>
      </c>
      <c r="BX129" s="66">
        <v>0</v>
      </c>
      <c r="BY129" s="66">
        <v>0</v>
      </c>
      <c r="BZ129" s="66">
        <v>0</v>
      </c>
      <c r="CA129" s="66">
        <v>0</v>
      </c>
      <c r="CB129" s="66">
        <v>0</v>
      </c>
      <c r="CC129" s="66">
        <v>0</v>
      </c>
      <c r="CD129" s="66">
        <v>0</v>
      </c>
      <c r="CE129" s="66">
        <v>0</v>
      </c>
      <c r="CF129" s="66">
        <v>0</v>
      </c>
      <c r="CG129" s="66" t="s">
        <v>108</v>
      </c>
      <c r="CH129" s="66" t="s">
        <v>108</v>
      </c>
      <c r="CI129" s="66">
        <f t="shared" si="155"/>
        <v>-0.443</v>
      </c>
      <c r="CJ129" s="66" t="s">
        <v>108</v>
      </c>
      <c r="CK129" s="35" t="s">
        <v>108</v>
      </c>
    </row>
    <row r="130" spans="1:1025" x14ac:dyDescent="0.2">
      <c r="A130" s="47" t="s">
        <v>243</v>
      </c>
      <c r="B130" s="30" t="s">
        <v>251</v>
      </c>
      <c r="C130" s="31" t="s">
        <v>342</v>
      </c>
      <c r="D130" s="35" t="s">
        <v>108</v>
      </c>
      <c r="E130" s="66">
        <f t="shared" si="205"/>
        <v>0</v>
      </c>
      <c r="F130" s="66">
        <f t="shared" si="206"/>
        <v>0.54200000000000004</v>
      </c>
      <c r="G130" s="66">
        <f t="shared" si="207"/>
        <v>0</v>
      </c>
      <c r="H130" s="66">
        <f t="shared" si="208"/>
        <v>0</v>
      </c>
      <c r="I130" s="66">
        <f t="shared" si="209"/>
        <v>0</v>
      </c>
      <c r="J130" s="66">
        <f t="shared" si="210"/>
        <v>0</v>
      </c>
      <c r="K130" s="66">
        <f t="shared" si="211"/>
        <v>0</v>
      </c>
      <c r="L130" s="66">
        <f t="shared" si="212"/>
        <v>1</v>
      </c>
      <c r="M130" s="66">
        <v>0</v>
      </c>
      <c r="N130" s="66">
        <v>0</v>
      </c>
      <c r="O130" s="66">
        <v>0</v>
      </c>
      <c r="P130" s="66">
        <v>0</v>
      </c>
      <c r="Q130" s="66">
        <v>0</v>
      </c>
      <c r="R130" s="66">
        <v>0</v>
      </c>
      <c r="S130" s="66">
        <v>0</v>
      </c>
      <c r="T130" s="66">
        <v>0</v>
      </c>
      <c r="U130" s="66">
        <v>0</v>
      </c>
      <c r="V130" s="66">
        <v>0</v>
      </c>
      <c r="W130" s="66">
        <v>0</v>
      </c>
      <c r="X130" s="66">
        <v>0</v>
      </c>
      <c r="Y130" s="66">
        <v>0</v>
      </c>
      <c r="Z130" s="66">
        <v>0</v>
      </c>
      <c r="AA130" s="66">
        <v>0</v>
      </c>
      <c r="AB130" s="66">
        <v>0</v>
      </c>
      <c r="AC130" s="66">
        <v>0</v>
      </c>
      <c r="AD130" s="66">
        <v>0</v>
      </c>
      <c r="AE130" s="66">
        <v>0</v>
      </c>
      <c r="AF130" s="66">
        <v>0</v>
      </c>
      <c r="AG130" s="66">
        <v>0</v>
      </c>
      <c r="AH130" s="66">
        <v>0</v>
      </c>
      <c r="AI130" s="66">
        <v>0</v>
      </c>
      <c r="AJ130" s="66">
        <v>0</v>
      </c>
      <c r="AK130" s="66">
        <v>0</v>
      </c>
      <c r="AL130" s="66">
        <v>0.54200000000000004</v>
      </c>
      <c r="AM130" s="66">
        <v>0</v>
      </c>
      <c r="AN130" s="66">
        <v>0</v>
      </c>
      <c r="AO130" s="66">
        <v>0</v>
      </c>
      <c r="AP130" s="66">
        <v>0</v>
      </c>
      <c r="AQ130" s="66">
        <v>0</v>
      </c>
      <c r="AR130" s="66">
        <v>1</v>
      </c>
      <c r="AS130" s="66">
        <f t="shared" si="214"/>
        <v>0</v>
      </c>
      <c r="AT130" s="66">
        <f t="shared" si="215"/>
        <v>0</v>
      </c>
      <c r="AU130" s="66">
        <f t="shared" si="216"/>
        <v>0</v>
      </c>
      <c r="AV130" s="66">
        <f t="shared" si="217"/>
        <v>0</v>
      </c>
      <c r="AW130" s="66">
        <f t="shared" si="218"/>
        <v>0</v>
      </c>
      <c r="AX130" s="66">
        <f t="shared" si="219"/>
        <v>0</v>
      </c>
      <c r="AY130" s="66">
        <f t="shared" si="220"/>
        <v>0</v>
      </c>
      <c r="AZ130" s="66">
        <f t="shared" si="221"/>
        <v>0</v>
      </c>
      <c r="BA130" s="66">
        <v>0</v>
      </c>
      <c r="BB130" s="66">
        <v>0</v>
      </c>
      <c r="BC130" s="66">
        <v>0</v>
      </c>
      <c r="BD130" s="66">
        <v>0</v>
      </c>
      <c r="BE130" s="66">
        <v>0</v>
      </c>
      <c r="BF130" s="66">
        <v>0</v>
      </c>
      <c r="BG130" s="66">
        <v>0</v>
      </c>
      <c r="BH130" s="66">
        <v>0</v>
      </c>
      <c r="BI130" s="77">
        <v>0</v>
      </c>
      <c r="BJ130" s="77">
        <v>0</v>
      </c>
      <c r="BK130" s="77">
        <v>0</v>
      </c>
      <c r="BL130" s="77">
        <v>0</v>
      </c>
      <c r="BM130" s="77">
        <v>0</v>
      </c>
      <c r="BN130" s="77">
        <v>0</v>
      </c>
      <c r="BO130" s="77">
        <v>0</v>
      </c>
      <c r="BP130" s="77">
        <v>0</v>
      </c>
      <c r="BQ130" s="66">
        <v>0</v>
      </c>
      <c r="BR130" s="66">
        <v>0</v>
      </c>
      <c r="BS130" s="66">
        <v>0</v>
      </c>
      <c r="BT130" s="66">
        <v>0</v>
      </c>
      <c r="BU130" s="66">
        <v>0</v>
      </c>
      <c r="BV130" s="66">
        <v>0</v>
      </c>
      <c r="BW130" s="66">
        <v>0</v>
      </c>
      <c r="BX130" s="66">
        <v>0</v>
      </c>
      <c r="BY130" s="66">
        <v>0</v>
      </c>
      <c r="BZ130" s="66">
        <v>0</v>
      </c>
      <c r="CA130" s="66">
        <v>0</v>
      </c>
      <c r="CB130" s="66">
        <v>0</v>
      </c>
      <c r="CC130" s="66">
        <v>0</v>
      </c>
      <c r="CD130" s="66">
        <v>0</v>
      </c>
      <c r="CE130" s="66">
        <v>0</v>
      </c>
      <c r="CF130" s="66">
        <v>0</v>
      </c>
      <c r="CG130" s="66" t="s">
        <v>108</v>
      </c>
      <c r="CH130" s="66" t="s">
        <v>108</v>
      </c>
      <c r="CI130" s="66">
        <f t="shared" si="155"/>
        <v>-0.54200000000000004</v>
      </c>
      <c r="CJ130" s="66" t="s">
        <v>108</v>
      </c>
      <c r="CK130" s="35" t="s">
        <v>108</v>
      </c>
    </row>
    <row r="131" spans="1:1025" ht="25.5" x14ac:dyDescent="0.2">
      <c r="A131" s="47" t="s">
        <v>243</v>
      </c>
      <c r="B131" s="30" t="s">
        <v>252</v>
      </c>
      <c r="C131" s="31" t="s">
        <v>343</v>
      </c>
      <c r="D131" s="35" t="s">
        <v>108</v>
      </c>
      <c r="E131" s="66">
        <f t="shared" si="205"/>
        <v>0</v>
      </c>
      <c r="F131" s="66">
        <f t="shared" si="206"/>
        <v>0.35</v>
      </c>
      <c r="G131" s="66">
        <f t="shared" si="207"/>
        <v>0</v>
      </c>
      <c r="H131" s="66">
        <f t="shared" si="208"/>
        <v>0</v>
      </c>
      <c r="I131" s="66">
        <f t="shared" si="209"/>
        <v>0</v>
      </c>
      <c r="J131" s="66">
        <f t="shared" si="210"/>
        <v>0</v>
      </c>
      <c r="K131" s="66">
        <f t="shared" si="211"/>
        <v>0</v>
      </c>
      <c r="L131" s="66">
        <f t="shared" si="212"/>
        <v>1</v>
      </c>
      <c r="M131" s="66">
        <v>0</v>
      </c>
      <c r="N131" s="66">
        <v>0</v>
      </c>
      <c r="O131" s="66">
        <v>0</v>
      </c>
      <c r="P131" s="66">
        <v>0</v>
      </c>
      <c r="Q131" s="66">
        <v>0</v>
      </c>
      <c r="R131" s="66">
        <v>0</v>
      </c>
      <c r="S131" s="66">
        <v>0</v>
      </c>
      <c r="T131" s="66">
        <v>0</v>
      </c>
      <c r="U131" s="66">
        <v>0</v>
      </c>
      <c r="V131" s="66">
        <v>0</v>
      </c>
      <c r="W131" s="66">
        <v>0</v>
      </c>
      <c r="X131" s="66">
        <v>0</v>
      </c>
      <c r="Y131" s="66">
        <v>0</v>
      </c>
      <c r="Z131" s="66">
        <v>0</v>
      </c>
      <c r="AA131" s="66">
        <v>0</v>
      </c>
      <c r="AB131" s="66">
        <v>0</v>
      </c>
      <c r="AC131" s="66">
        <v>0</v>
      </c>
      <c r="AD131" s="66">
        <v>0</v>
      </c>
      <c r="AE131" s="66">
        <v>0</v>
      </c>
      <c r="AF131" s="66">
        <v>0</v>
      </c>
      <c r="AG131" s="66">
        <v>0</v>
      </c>
      <c r="AH131" s="66">
        <v>0</v>
      </c>
      <c r="AI131" s="66">
        <v>0</v>
      </c>
      <c r="AJ131" s="66">
        <v>0</v>
      </c>
      <c r="AK131" s="66">
        <v>0</v>
      </c>
      <c r="AL131" s="66">
        <v>0.35</v>
      </c>
      <c r="AM131" s="66">
        <v>0</v>
      </c>
      <c r="AN131" s="66">
        <v>0</v>
      </c>
      <c r="AO131" s="66">
        <v>0</v>
      </c>
      <c r="AP131" s="66">
        <v>0</v>
      </c>
      <c r="AQ131" s="66">
        <v>0</v>
      </c>
      <c r="AR131" s="66">
        <v>1</v>
      </c>
      <c r="AS131" s="66">
        <f t="shared" si="214"/>
        <v>0</v>
      </c>
      <c r="AT131" s="66">
        <f t="shared" si="215"/>
        <v>0</v>
      </c>
      <c r="AU131" s="66">
        <f t="shared" si="216"/>
        <v>0</v>
      </c>
      <c r="AV131" s="66">
        <f t="shared" si="217"/>
        <v>0</v>
      </c>
      <c r="AW131" s="66">
        <f t="shared" si="218"/>
        <v>0</v>
      </c>
      <c r="AX131" s="66">
        <f t="shared" si="219"/>
        <v>0</v>
      </c>
      <c r="AY131" s="66">
        <f t="shared" si="220"/>
        <v>0</v>
      </c>
      <c r="AZ131" s="66">
        <f t="shared" si="221"/>
        <v>0</v>
      </c>
      <c r="BA131" s="66">
        <v>0</v>
      </c>
      <c r="BB131" s="66">
        <v>0</v>
      </c>
      <c r="BC131" s="66">
        <v>0</v>
      </c>
      <c r="BD131" s="66">
        <v>0</v>
      </c>
      <c r="BE131" s="66">
        <v>0</v>
      </c>
      <c r="BF131" s="66">
        <v>0</v>
      </c>
      <c r="BG131" s="66">
        <v>0</v>
      </c>
      <c r="BH131" s="66">
        <v>0</v>
      </c>
      <c r="BI131" s="77">
        <v>0</v>
      </c>
      <c r="BJ131" s="77">
        <v>0</v>
      </c>
      <c r="BK131" s="77">
        <v>0</v>
      </c>
      <c r="BL131" s="77">
        <v>0</v>
      </c>
      <c r="BM131" s="77">
        <v>0</v>
      </c>
      <c r="BN131" s="77">
        <v>0</v>
      </c>
      <c r="BO131" s="77">
        <v>0</v>
      </c>
      <c r="BP131" s="77">
        <v>0</v>
      </c>
      <c r="BQ131" s="66">
        <v>0</v>
      </c>
      <c r="BR131" s="66">
        <v>0</v>
      </c>
      <c r="BS131" s="66">
        <v>0</v>
      </c>
      <c r="BT131" s="66">
        <v>0</v>
      </c>
      <c r="BU131" s="66">
        <v>0</v>
      </c>
      <c r="BV131" s="66">
        <v>0</v>
      </c>
      <c r="BW131" s="66">
        <v>0</v>
      </c>
      <c r="BX131" s="66">
        <v>0</v>
      </c>
      <c r="BY131" s="66">
        <v>0</v>
      </c>
      <c r="BZ131" s="66">
        <v>0</v>
      </c>
      <c r="CA131" s="66">
        <v>0</v>
      </c>
      <c r="CB131" s="66">
        <v>0</v>
      </c>
      <c r="CC131" s="66">
        <v>0</v>
      </c>
      <c r="CD131" s="66">
        <v>0</v>
      </c>
      <c r="CE131" s="66">
        <v>0</v>
      </c>
      <c r="CF131" s="66">
        <v>0</v>
      </c>
      <c r="CG131" s="66" t="s">
        <v>108</v>
      </c>
      <c r="CH131" s="66" t="s">
        <v>108</v>
      </c>
      <c r="CI131" s="66">
        <f t="shared" si="155"/>
        <v>-0.35</v>
      </c>
      <c r="CJ131" s="66" t="s">
        <v>108</v>
      </c>
      <c r="CK131" s="35" t="s">
        <v>108</v>
      </c>
    </row>
    <row r="132" spans="1:1025" ht="25.5" x14ac:dyDescent="0.2">
      <c r="A132" s="47" t="s">
        <v>243</v>
      </c>
      <c r="B132" s="30" t="s">
        <v>253</v>
      </c>
      <c r="C132" s="31" t="s">
        <v>344</v>
      </c>
      <c r="D132" s="35" t="s">
        <v>108</v>
      </c>
      <c r="E132" s="66">
        <f t="shared" si="205"/>
        <v>0</v>
      </c>
      <c r="F132" s="66">
        <f t="shared" si="206"/>
        <v>1.8</v>
      </c>
      <c r="G132" s="66">
        <f t="shared" si="207"/>
        <v>0</v>
      </c>
      <c r="H132" s="66">
        <f t="shared" si="208"/>
        <v>0</v>
      </c>
      <c r="I132" s="66">
        <f t="shared" si="209"/>
        <v>0</v>
      </c>
      <c r="J132" s="66">
        <f t="shared" si="210"/>
        <v>0</v>
      </c>
      <c r="K132" s="66">
        <f t="shared" si="211"/>
        <v>0</v>
      </c>
      <c r="L132" s="66">
        <f t="shared" si="212"/>
        <v>1</v>
      </c>
      <c r="M132" s="66">
        <v>0</v>
      </c>
      <c r="N132" s="66">
        <v>0</v>
      </c>
      <c r="O132" s="66">
        <v>0</v>
      </c>
      <c r="P132" s="66">
        <v>0</v>
      </c>
      <c r="Q132" s="66">
        <v>0</v>
      </c>
      <c r="R132" s="66">
        <v>0</v>
      </c>
      <c r="S132" s="66">
        <v>0</v>
      </c>
      <c r="T132" s="66">
        <v>0</v>
      </c>
      <c r="U132" s="66">
        <v>0</v>
      </c>
      <c r="V132" s="66">
        <v>0</v>
      </c>
      <c r="W132" s="66">
        <v>0</v>
      </c>
      <c r="X132" s="66">
        <v>0</v>
      </c>
      <c r="Y132" s="66">
        <v>0</v>
      </c>
      <c r="Z132" s="66">
        <v>0</v>
      </c>
      <c r="AA132" s="66">
        <v>0</v>
      </c>
      <c r="AB132" s="66">
        <v>0</v>
      </c>
      <c r="AC132" s="66">
        <v>0</v>
      </c>
      <c r="AD132" s="66">
        <v>0</v>
      </c>
      <c r="AE132" s="66">
        <v>0</v>
      </c>
      <c r="AF132" s="66">
        <v>0</v>
      </c>
      <c r="AG132" s="66">
        <v>0</v>
      </c>
      <c r="AH132" s="66">
        <v>0</v>
      </c>
      <c r="AI132" s="66">
        <v>0</v>
      </c>
      <c r="AJ132" s="66">
        <v>0</v>
      </c>
      <c r="AK132" s="66">
        <v>0</v>
      </c>
      <c r="AL132" s="66">
        <v>1.8</v>
      </c>
      <c r="AM132" s="66">
        <v>0</v>
      </c>
      <c r="AN132" s="66">
        <v>0</v>
      </c>
      <c r="AO132" s="66">
        <v>0</v>
      </c>
      <c r="AP132" s="66">
        <v>0</v>
      </c>
      <c r="AQ132" s="66">
        <v>0</v>
      </c>
      <c r="AR132" s="66">
        <v>1</v>
      </c>
      <c r="AS132" s="66">
        <f t="shared" si="214"/>
        <v>0</v>
      </c>
      <c r="AT132" s="66">
        <f t="shared" si="215"/>
        <v>0</v>
      </c>
      <c r="AU132" s="66">
        <f t="shared" si="216"/>
        <v>0</v>
      </c>
      <c r="AV132" s="66">
        <f t="shared" si="217"/>
        <v>0</v>
      </c>
      <c r="AW132" s="66">
        <f t="shared" si="218"/>
        <v>0</v>
      </c>
      <c r="AX132" s="66">
        <f t="shared" si="219"/>
        <v>0</v>
      </c>
      <c r="AY132" s="66">
        <f t="shared" si="220"/>
        <v>0</v>
      </c>
      <c r="AZ132" s="66">
        <f t="shared" si="221"/>
        <v>0</v>
      </c>
      <c r="BA132" s="66">
        <v>0</v>
      </c>
      <c r="BB132" s="66">
        <v>0</v>
      </c>
      <c r="BC132" s="66">
        <v>0</v>
      </c>
      <c r="BD132" s="66">
        <v>0</v>
      </c>
      <c r="BE132" s="66">
        <v>0</v>
      </c>
      <c r="BF132" s="66">
        <v>0</v>
      </c>
      <c r="BG132" s="66">
        <v>0</v>
      </c>
      <c r="BH132" s="66">
        <v>0</v>
      </c>
      <c r="BI132" s="77">
        <v>0</v>
      </c>
      <c r="BJ132" s="77">
        <v>0</v>
      </c>
      <c r="BK132" s="77">
        <v>0</v>
      </c>
      <c r="BL132" s="77">
        <v>0</v>
      </c>
      <c r="BM132" s="77">
        <v>0</v>
      </c>
      <c r="BN132" s="77">
        <v>0</v>
      </c>
      <c r="BO132" s="77">
        <v>0</v>
      </c>
      <c r="BP132" s="77">
        <v>0</v>
      </c>
      <c r="BQ132" s="66">
        <v>0</v>
      </c>
      <c r="BR132" s="66">
        <v>0</v>
      </c>
      <c r="BS132" s="66">
        <v>0</v>
      </c>
      <c r="BT132" s="66">
        <v>0</v>
      </c>
      <c r="BU132" s="66">
        <v>0</v>
      </c>
      <c r="BV132" s="66">
        <v>0</v>
      </c>
      <c r="BW132" s="66">
        <v>0</v>
      </c>
      <c r="BX132" s="66">
        <v>0</v>
      </c>
      <c r="BY132" s="66">
        <v>0</v>
      </c>
      <c r="BZ132" s="66">
        <v>0</v>
      </c>
      <c r="CA132" s="66">
        <v>0</v>
      </c>
      <c r="CB132" s="66">
        <v>0</v>
      </c>
      <c r="CC132" s="66">
        <v>0</v>
      </c>
      <c r="CD132" s="66">
        <v>0</v>
      </c>
      <c r="CE132" s="66">
        <v>0</v>
      </c>
      <c r="CF132" s="66">
        <v>0</v>
      </c>
      <c r="CG132" s="66" t="s">
        <v>108</v>
      </c>
      <c r="CH132" s="66" t="s">
        <v>108</v>
      </c>
      <c r="CI132" s="66">
        <f t="shared" si="155"/>
        <v>-1.8</v>
      </c>
      <c r="CJ132" s="66" t="s">
        <v>108</v>
      </c>
      <c r="CK132" s="35" t="s">
        <v>108</v>
      </c>
    </row>
    <row r="133" spans="1:1025" ht="38.25" x14ac:dyDescent="0.2">
      <c r="A133" s="47" t="s">
        <v>243</v>
      </c>
      <c r="B133" s="30" t="s">
        <v>254</v>
      </c>
      <c r="C133" s="31" t="s">
        <v>345</v>
      </c>
      <c r="D133" s="35" t="s">
        <v>108</v>
      </c>
      <c r="E133" s="66">
        <f t="shared" si="205"/>
        <v>0</v>
      </c>
      <c r="F133" s="66">
        <f t="shared" si="206"/>
        <v>1.8</v>
      </c>
      <c r="G133" s="66">
        <f t="shared" si="207"/>
        <v>0</v>
      </c>
      <c r="H133" s="66">
        <f t="shared" si="208"/>
        <v>0</v>
      </c>
      <c r="I133" s="66">
        <f t="shared" si="209"/>
        <v>0</v>
      </c>
      <c r="J133" s="66">
        <f t="shared" si="210"/>
        <v>0</v>
      </c>
      <c r="K133" s="66">
        <f t="shared" si="211"/>
        <v>0</v>
      </c>
      <c r="L133" s="66">
        <f t="shared" si="212"/>
        <v>2</v>
      </c>
      <c r="M133" s="66">
        <v>0</v>
      </c>
      <c r="N133" s="66">
        <v>0</v>
      </c>
      <c r="O133" s="66">
        <v>0</v>
      </c>
      <c r="P133" s="66">
        <v>0</v>
      </c>
      <c r="Q133" s="66">
        <v>0</v>
      </c>
      <c r="R133" s="66">
        <v>0</v>
      </c>
      <c r="S133" s="66">
        <v>0</v>
      </c>
      <c r="T133" s="66">
        <v>0</v>
      </c>
      <c r="U133" s="66">
        <v>0</v>
      </c>
      <c r="V133" s="66">
        <v>0</v>
      </c>
      <c r="W133" s="66">
        <v>0</v>
      </c>
      <c r="X133" s="66">
        <v>0</v>
      </c>
      <c r="Y133" s="66">
        <v>0</v>
      </c>
      <c r="Z133" s="66">
        <v>0</v>
      </c>
      <c r="AA133" s="66">
        <v>0</v>
      </c>
      <c r="AB133" s="66">
        <v>0</v>
      </c>
      <c r="AC133" s="66">
        <v>0</v>
      </c>
      <c r="AD133" s="66">
        <v>0</v>
      </c>
      <c r="AE133" s="66">
        <v>0</v>
      </c>
      <c r="AF133" s="66">
        <v>0</v>
      </c>
      <c r="AG133" s="66">
        <v>0</v>
      </c>
      <c r="AH133" s="66">
        <v>0</v>
      </c>
      <c r="AI133" s="66">
        <v>0</v>
      </c>
      <c r="AJ133" s="66">
        <v>0</v>
      </c>
      <c r="AK133" s="66">
        <v>0</v>
      </c>
      <c r="AL133" s="66">
        <v>1.8</v>
      </c>
      <c r="AM133" s="66">
        <v>0</v>
      </c>
      <c r="AN133" s="66">
        <v>0</v>
      </c>
      <c r="AO133" s="66">
        <v>0</v>
      </c>
      <c r="AP133" s="66">
        <v>0</v>
      </c>
      <c r="AQ133" s="66">
        <v>0</v>
      </c>
      <c r="AR133" s="66">
        <v>2</v>
      </c>
      <c r="AS133" s="66">
        <f t="shared" si="214"/>
        <v>0</v>
      </c>
      <c r="AT133" s="66">
        <f t="shared" si="215"/>
        <v>0</v>
      </c>
      <c r="AU133" s="66">
        <f t="shared" si="216"/>
        <v>0</v>
      </c>
      <c r="AV133" s="66">
        <f t="shared" si="217"/>
        <v>0</v>
      </c>
      <c r="AW133" s="66">
        <f t="shared" si="218"/>
        <v>0</v>
      </c>
      <c r="AX133" s="66">
        <f t="shared" si="219"/>
        <v>0</v>
      </c>
      <c r="AY133" s="66">
        <f t="shared" si="220"/>
        <v>0</v>
      </c>
      <c r="AZ133" s="66">
        <f t="shared" si="221"/>
        <v>0</v>
      </c>
      <c r="BA133" s="66">
        <v>0</v>
      </c>
      <c r="BB133" s="66">
        <v>0</v>
      </c>
      <c r="BC133" s="66">
        <v>0</v>
      </c>
      <c r="BD133" s="66">
        <v>0</v>
      </c>
      <c r="BE133" s="66">
        <v>0</v>
      </c>
      <c r="BF133" s="66">
        <v>0</v>
      </c>
      <c r="BG133" s="66">
        <v>0</v>
      </c>
      <c r="BH133" s="66">
        <v>0</v>
      </c>
      <c r="BI133" s="77">
        <v>0</v>
      </c>
      <c r="BJ133" s="77">
        <v>0</v>
      </c>
      <c r="BK133" s="77">
        <v>0</v>
      </c>
      <c r="BL133" s="77">
        <v>0</v>
      </c>
      <c r="BM133" s="77">
        <v>0</v>
      </c>
      <c r="BN133" s="77">
        <v>0</v>
      </c>
      <c r="BO133" s="77">
        <v>0</v>
      </c>
      <c r="BP133" s="77">
        <v>0</v>
      </c>
      <c r="BQ133" s="66">
        <v>0</v>
      </c>
      <c r="BR133" s="66">
        <v>0</v>
      </c>
      <c r="BS133" s="66">
        <v>0</v>
      </c>
      <c r="BT133" s="66">
        <v>0</v>
      </c>
      <c r="BU133" s="66">
        <v>0</v>
      </c>
      <c r="BV133" s="66">
        <v>0</v>
      </c>
      <c r="BW133" s="66">
        <v>0</v>
      </c>
      <c r="BX133" s="66">
        <v>0</v>
      </c>
      <c r="BY133" s="66">
        <v>0</v>
      </c>
      <c r="BZ133" s="66">
        <v>0</v>
      </c>
      <c r="CA133" s="66">
        <v>0</v>
      </c>
      <c r="CB133" s="66">
        <v>0</v>
      </c>
      <c r="CC133" s="66">
        <v>0</v>
      </c>
      <c r="CD133" s="66">
        <v>0</v>
      </c>
      <c r="CE133" s="66">
        <v>0</v>
      </c>
      <c r="CF133" s="66">
        <v>0</v>
      </c>
      <c r="CG133" s="66" t="s">
        <v>108</v>
      </c>
      <c r="CH133" s="66" t="s">
        <v>108</v>
      </c>
      <c r="CI133" s="66">
        <f t="shared" si="155"/>
        <v>-1.8</v>
      </c>
      <c r="CJ133" s="66" t="s">
        <v>108</v>
      </c>
      <c r="CK133" s="35" t="s">
        <v>108</v>
      </c>
    </row>
    <row r="134" spans="1:1025" ht="25.5" x14ac:dyDescent="0.2">
      <c r="A134" s="47" t="s">
        <v>243</v>
      </c>
      <c r="B134" s="30" t="s">
        <v>255</v>
      </c>
      <c r="C134" s="31" t="s">
        <v>346</v>
      </c>
      <c r="D134" s="35" t="s">
        <v>108</v>
      </c>
      <c r="E134" s="66">
        <f t="shared" si="205"/>
        <v>0</v>
      </c>
      <c r="F134" s="66">
        <f t="shared" si="206"/>
        <v>2.2000000000000002</v>
      </c>
      <c r="G134" s="66">
        <f t="shared" si="207"/>
        <v>0</v>
      </c>
      <c r="H134" s="66">
        <f t="shared" si="208"/>
        <v>0</v>
      </c>
      <c r="I134" s="66">
        <f t="shared" si="209"/>
        <v>0</v>
      </c>
      <c r="J134" s="66">
        <f t="shared" si="210"/>
        <v>0</v>
      </c>
      <c r="K134" s="66">
        <f t="shared" si="211"/>
        <v>0</v>
      </c>
      <c r="L134" s="66">
        <f t="shared" si="212"/>
        <v>0</v>
      </c>
      <c r="M134" s="66">
        <v>0</v>
      </c>
      <c r="N134" s="66">
        <v>0</v>
      </c>
      <c r="O134" s="66">
        <v>0</v>
      </c>
      <c r="P134" s="66">
        <v>0</v>
      </c>
      <c r="Q134" s="66">
        <v>0</v>
      </c>
      <c r="R134" s="66">
        <v>0</v>
      </c>
      <c r="S134" s="66">
        <v>0</v>
      </c>
      <c r="T134" s="66">
        <v>0</v>
      </c>
      <c r="U134" s="66">
        <v>0</v>
      </c>
      <c r="V134" s="66">
        <v>0</v>
      </c>
      <c r="W134" s="66">
        <v>0</v>
      </c>
      <c r="X134" s="66">
        <v>0</v>
      </c>
      <c r="Y134" s="66">
        <v>0</v>
      </c>
      <c r="Z134" s="66">
        <v>0</v>
      </c>
      <c r="AA134" s="66">
        <v>0</v>
      </c>
      <c r="AB134" s="66">
        <v>0</v>
      </c>
      <c r="AC134" s="66">
        <v>0</v>
      </c>
      <c r="AD134" s="66">
        <v>0</v>
      </c>
      <c r="AE134" s="66">
        <v>0</v>
      </c>
      <c r="AF134" s="66">
        <v>0</v>
      </c>
      <c r="AG134" s="66">
        <v>0</v>
      </c>
      <c r="AH134" s="66">
        <v>0</v>
      </c>
      <c r="AI134" s="66">
        <v>0</v>
      </c>
      <c r="AJ134" s="66">
        <v>0</v>
      </c>
      <c r="AK134" s="66">
        <v>0</v>
      </c>
      <c r="AL134" s="66">
        <v>2.2000000000000002</v>
      </c>
      <c r="AM134" s="66">
        <v>0</v>
      </c>
      <c r="AN134" s="66">
        <v>0</v>
      </c>
      <c r="AO134" s="66">
        <v>0</v>
      </c>
      <c r="AP134" s="66">
        <v>0</v>
      </c>
      <c r="AQ134" s="66">
        <v>0</v>
      </c>
      <c r="AR134" s="66">
        <v>0</v>
      </c>
      <c r="AS134" s="66">
        <f t="shared" si="214"/>
        <v>0</v>
      </c>
      <c r="AT134" s="66">
        <f t="shared" si="215"/>
        <v>0</v>
      </c>
      <c r="AU134" s="66">
        <f t="shared" si="216"/>
        <v>0</v>
      </c>
      <c r="AV134" s="66">
        <f t="shared" si="217"/>
        <v>0</v>
      </c>
      <c r="AW134" s="66">
        <f t="shared" si="218"/>
        <v>0</v>
      </c>
      <c r="AX134" s="66">
        <f t="shared" si="219"/>
        <v>0</v>
      </c>
      <c r="AY134" s="66">
        <f t="shared" si="220"/>
        <v>0</v>
      </c>
      <c r="AZ134" s="66">
        <f t="shared" si="221"/>
        <v>0</v>
      </c>
      <c r="BA134" s="66">
        <v>0</v>
      </c>
      <c r="BB134" s="66">
        <v>0</v>
      </c>
      <c r="BC134" s="66">
        <v>0</v>
      </c>
      <c r="BD134" s="66">
        <v>0</v>
      </c>
      <c r="BE134" s="66">
        <v>0</v>
      </c>
      <c r="BF134" s="66">
        <v>0</v>
      </c>
      <c r="BG134" s="66">
        <v>0</v>
      </c>
      <c r="BH134" s="66">
        <v>0</v>
      </c>
      <c r="BI134" s="77">
        <v>0</v>
      </c>
      <c r="BJ134" s="77">
        <v>0</v>
      </c>
      <c r="BK134" s="77">
        <v>0</v>
      </c>
      <c r="BL134" s="77">
        <v>0</v>
      </c>
      <c r="BM134" s="77">
        <v>0</v>
      </c>
      <c r="BN134" s="77">
        <v>0</v>
      </c>
      <c r="BO134" s="77">
        <v>0</v>
      </c>
      <c r="BP134" s="77">
        <v>0</v>
      </c>
      <c r="BQ134" s="66">
        <v>0</v>
      </c>
      <c r="BR134" s="66">
        <v>0</v>
      </c>
      <c r="BS134" s="66">
        <v>0</v>
      </c>
      <c r="BT134" s="66">
        <v>0</v>
      </c>
      <c r="BU134" s="66">
        <v>0</v>
      </c>
      <c r="BV134" s="66">
        <v>0</v>
      </c>
      <c r="BW134" s="66">
        <v>0</v>
      </c>
      <c r="BX134" s="66">
        <v>0</v>
      </c>
      <c r="BY134" s="66">
        <v>0</v>
      </c>
      <c r="BZ134" s="66">
        <v>0</v>
      </c>
      <c r="CA134" s="66">
        <v>0</v>
      </c>
      <c r="CB134" s="66">
        <v>0</v>
      </c>
      <c r="CC134" s="66">
        <v>0</v>
      </c>
      <c r="CD134" s="66">
        <v>0</v>
      </c>
      <c r="CE134" s="66">
        <v>0</v>
      </c>
      <c r="CF134" s="66">
        <v>0</v>
      </c>
      <c r="CG134" s="66" t="s">
        <v>108</v>
      </c>
      <c r="CH134" s="66" t="s">
        <v>108</v>
      </c>
      <c r="CI134" s="66">
        <f t="shared" si="155"/>
        <v>-2.2000000000000002</v>
      </c>
      <c r="CJ134" s="66" t="s">
        <v>108</v>
      </c>
      <c r="CK134" s="35" t="s">
        <v>108</v>
      </c>
    </row>
    <row r="135" spans="1:1025" s="56" customFormat="1" ht="15.75" x14ac:dyDescent="0.25">
      <c r="A135" s="34" t="s">
        <v>256</v>
      </c>
      <c r="B135" s="52" t="s">
        <v>181</v>
      </c>
      <c r="C135" s="34" t="s">
        <v>107</v>
      </c>
      <c r="D135" s="57" t="s">
        <v>108</v>
      </c>
      <c r="E135" s="64">
        <f t="shared" si="205"/>
        <v>0</v>
      </c>
      <c r="F135" s="64">
        <f t="shared" si="206"/>
        <v>6.2160000000000011</v>
      </c>
      <c r="G135" s="64">
        <f t="shared" si="207"/>
        <v>0</v>
      </c>
      <c r="H135" s="64">
        <f t="shared" si="208"/>
        <v>0</v>
      </c>
      <c r="I135" s="64">
        <f t="shared" si="209"/>
        <v>0</v>
      </c>
      <c r="J135" s="64">
        <f t="shared" si="210"/>
        <v>0</v>
      </c>
      <c r="K135" s="64">
        <f t="shared" si="211"/>
        <v>0</v>
      </c>
      <c r="L135" s="64">
        <f t="shared" si="212"/>
        <v>13</v>
      </c>
      <c r="M135" s="64">
        <f t="shared" ref="M135:AR135" si="230">SUM(M136:M147)</f>
        <v>0</v>
      </c>
      <c r="N135" s="64">
        <f t="shared" si="230"/>
        <v>0</v>
      </c>
      <c r="O135" s="64">
        <f t="shared" si="230"/>
        <v>0</v>
      </c>
      <c r="P135" s="64">
        <f t="shared" si="230"/>
        <v>0</v>
      </c>
      <c r="Q135" s="64">
        <f t="shared" si="230"/>
        <v>0</v>
      </c>
      <c r="R135" s="64">
        <f t="shared" si="230"/>
        <v>0</v>
      </c>
      <c r="S135" s="64">
        <f t="shared" si="230"/>
        <v>0</v>
      </c>
      <c r="T135" s="64">
        <f t="shared" si="230"/>
        <v>0</v>
      </c>
      <c r="U135" s="64">
        <f t="shared" si="230"/>
        <v>0</v>
      </c>
      <c r="V135" s="64">
        <f t="shared" si="230"/>
        <v>0</v>
      </c>
      <c r="W135" s="64">
        <f t="shared" si="230"/>
        <v>0</v>
      </c>
      <c r="X135" s="64">
        <f t="shared" si="230"/>
        <v>0</v>
      </c>
      <c r="Y135" s="64">
        <f t="shared" si="230"/>
        <v>0</v>
      </c>
      <c r="Z135" s="64">
        <f t="shared" si="230"/>
        <v>0</v>
      </c>
      <c r="AA135" s="64">
        <f t="shared" si="230"/>
        <v>0</v>
      </c>
      <c r="AB135" s="64">
        <f t="shared" si="230"/>
        <v>0</v>
      </c>
      <c r="AC135" s="64">
        <f t="shared" si="230"/>
        <v>0</v>
      </c>
      <c r="AD135" s="64">
        <f t="shared" si="230"/>
        <v>0</v>
      </c>
      <c r="AE135" s="64">
        <f t="shared" si="230"/>
        <v>0</v>
      </c>
      <c r="AF135" s="64">
        <f t="shared" si="230"/>
        <v>0</v>
      </c>
      <c r="AG135" s="64">
        <f t="shared" si="230"/>
        <v>0</v>
      </c>
      <c r="AH135" s="64">
        <f t="shared" si="230"/>
        <v>0</v>
      </c>
      <c r="AI135" s="64">
        <f t="shared" si="230"/>
        <v>0</v>
      </c>
      <c r="AJ135" s="64">
        <f t="shared" si="230"/>
        <v>0</v>
      </c>
      <c r="AK135" s="64">
        <f t="shared" si="230"/>
        <v>0</v>
      </c>
      <c r="AL135" s="64">
        <f t="shared" si="230"/>
        <v>6.2160000000000011</v>
      </c>
      <c r="AM135" s="64">
        <f t="shared" si="230"/>
        <v>0</v>
      </c>
      <c r="AN135" s="64">
        <f t="shared" si="230"/>
        <v>0</v>
      </c>
      <c r="AO135" s="64">
        <f t="shared" si="230"/>
        <v>0</v>
      </c>
      <c r="AP135" s="64">
        <f t="shared" si="230"/>
        <v>0</v>
      </c>
      <c r="AQ135" s="64">
        <f t="shared" si="230"/>
        <v>0</v>
      </c>
      <c r="AR135" s="64">
        <f t="shared" si="230"/>
        <v>13</v>
      </c>
      <c r="AS135" s="64">
        <f t="shared" si="214"/>
        <v>0</v>
      </c>
      <c r="AT135" s="64">
        <f t="shared" si="215"/>
        <v>0</v>
      </c>
      <c r="AU135" s="64">
        <f t="shared" si="216"/>
        <v>0</v>
      </c>
      <c r="AV135" s="64">
        <f t="shared" si="217"/>
        <v>0</v>
      </c>
      <c r="AW135" s="64">
        <f t="shared" si="218"/>
        <v>0</v>
      </c>
      <c r="AX135" s="64">
        <f t="shared" si="219"/>
        <v>0</v>
      </c>
      <c r="AY135" s="64">
        <f t="shared" si="220"/>
        <v>0</v>
      </c>
      <c r="AZ135" s="64">
        <f t="shared" si="221"/>
        <v>0</v>
      </c>
      <c r="BA135" s="64">
        <f t="shared" ref="BA135:BH135" si="231">SUM(BA136:BA147)</f>
        <v>0</v>
      </c>
      <c r="BB135" s="64">
        <f t="shared" si="231"/>
        <v>0</v>
      </c>
      <c r="BC135" s="64">
        <f t="shared" si="231"/>
        <v>0</v>
      </c>
      <c r="BD135" s="64">
        <f t="shared" si="231"/>
        <v>0</v>
      </c>
      <c r="BE135" s="64">
        <f t="shared" si="231"/>
        <v>0</v>
      </c>
      <c r="BF135" s="64">
        <f t="shared" si="231"/>
        <v>0</v>
      </c>
      <c r="BG135" s="64">
        <f t="shared" si="231"/>
        <v>0</v>
      </c>
      <c r="BH135" s="64">
        <f t="shared" si="231"/>
        <v>0</v>
      </c>
      <c r="BI135" s="75">
        <f t="shared" ref="BI135:CF135" si="232">SUM(BI136:BI147)</f>
        <v>0</v>
      </c>
      <c r="BJ135" s="75">
        <f t="shared" si="232"/>
        <v>0</v>
      </c>
      <c r="BK135" s="75">
        <f t="shared" si="232"/>
        <v>0</v>
      </c>
      <c r="BL135" s="75">
        <f t="shared" si="232"/>
        <v>0</v>
      </c>
      <c r="BM135" s="75">
        <f t="shared" si="232"/>
        <v>0</v>
      </c>
      <c r="BN135" s="75">
        <f t="shared" si="232"/>
        <v>0</v>
      </c>
      <c r="BO135" s="75">
        <f t="shared" si="232"/>
        <v>0</v>
      </c>
      <c r="BP135" s="75">
        <f t="shared" si="232"/>
        <v>0</v>
      </c>
      <c r="BQ135" s="64">
        <f t="shared" si="232"/>
        <v>0</v>
      </c>
      <c r="BR135" s="64">
        <f t="shared" si="232"/>
        <v>0</v>
      </c>
      <c r="BS135" s="64">
        <f t="shared" si="232"/>
        <v>0</v>
      </c>
      <c r="BT135" s="64">
        <f t="shared" si="232"/>
        <v>0</v>
      </c>
      <c r="BU135" s="64">
        <f t="shared" si="232"/>
        <v>0</v>
      </c>
      <c r="BV135" s="64">
        <f t="shared" si="232"/>
        <v>0</v>
      </c>
      <c r="BW135" s="64">
        <f t="shared" si="232"/>
        <v>0</v>
      </c>
      <c r="BX135" s="64">
        <f t="shared" si="232"/>
        <v>0</v>
      </c>
      <c r="BY135" s="64">
        <f t="shared" si="232"/>
        <v>0</v>
      </c>
      <c r="BZ135" s="64">
        <f t="shared" si="232"/>
        <v>0</v>
      </c>
      <c r="CA135" s="64">
        <f t="shared" si="232"/>
        <v>0</v>
      </c>
      <c r="CB135" s="64">
        <f t="shared" si="232"/>
        <v>0</v>
      </c>
      <c r="CC135" s="64">
        <f t="shared" si="232"/>
        <v>0</v>
      </c>
      <c r="CD135" s="64">
        <f t="shared" si="232"/>
        <v>0</v>
      </c>
      <c r="CE135" s="64">
        <f t="shared" si="232"/>
        <v>0</v>
      </c>
      <c r="CF135" s="64">
        <f t="shared" si="232"/>
        <v>0</v>
      </c>
      <c r="CG135" s="64" t="s">
        <v>108</v>
      </c>
      <c r="CH135" s="64" t="s">
        <v>108</v>
      </c>
      <c r="CI135" s="64">
        <f t="shared" si="155"/>
        <v>-6.2160000000000011</v>
      </c>
      <c r="CJ135" s="64" t="s">
        <v>108</v>
      </c>
      <c r="CK135" s="57" t="s">
        <v>108</v>
      </c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  <c r="DA135" s="54"/>
      <c r="DB135" s="54"/>
      <c r="DC135" s="54"/>
      <c r="DD135" s="54"/>
      <c r="DE135" s="54"/>
      <c r="DF135" s="54"/>
      <c r="DG135" s="54"/>
      <c r="DH135" s="54"/>
      <c r="DI135" s="54"/>
      <c r="DJ135" s="54"/>
      <c r="DK135" s="54"/>
      <c r="DL135" s="54"/>
      <c r="DM135" s="54"/>
      <c r="DN135" s="54"/>
      <c r="DO135" s="54"/>
      <c r="DP135" s="54"/>
      <c r="DQ135" s="54"/>
      <c r="DR135" s="54"/>
      <c r="DS135" s="54"/>
      <c r="DT135" s="54"/>
      <c r="DU135" s="54"/>
      <c r="DV135" s="54"/>
      <c r="DW135" s="54"/>
      <c r="DX135" s="54"/>
      <c r="DY135" s="54"/>
      <c r="DZ135" s="54"/>
      <c r="EA135" s="54"/>
      <c r="EB135" s="54"/>
      <c r="EC135" s="54"/>
      <c r="ED135" s="54"/>
      <c r="EE135" s="54"/>
      <c r="EF135" s="54"/>
      <c r="EG135" s="54"/>
      <c r="EH135" s="54"/>
      <c r="EI135" s="54"/>
      <c r="EJ135" s="54"/>
      <c r="EK135" s="54"/>
      <c r="EL135" s="54"/>
      <c r="EM135" s="54"/>
      <c r="EN135" s="54"/>
      <c r="EO135" s="54"/>
      <c r="EP135" s="54"/>
      <c r="EQ135" s="54"/>
      <c r="ER135" s="54"/>
      <c r="ES135" s="54"/>
      <c r="ET135" s="54"/>
      <c r="EU135" s="54"/>
      <c r="EV135" s="54"/>
      <c r="EW135" s="54"/>
      <c r="EX135" s="54"/>
      <c r="EY135" s="54"/>
      <c r="EZ135" s="54"/>
      <c r="FA135" s="54"/>
      <c r="FB135" s="54"/>
      <c r="FC135" s="54"/>
      <c r="FD135" s="54"/>
      <c r="FE135" s="54"/>
      <c r="FF135" s="54"/>
      <c r="FG135" s="54"/>
      <c r="FH135" s="54"/>
      <c r="FI135" s="54"/>
      <c r="FJ135" s="54"/>
      <c r="FK135" s="54"/>
      <c r="FL135" s="54"/>
      <c r="FM135" s="54"/>
      <c r="FN135" s="54"/>
      <c r="FO135" s="54"/>
      <c r="FP135" s="54"/>
      <c r="FQ135" s="54"/>
      <c r="FR135" s="54"/>
      <c r="FS135" s="54"/>
      <c r="FT135" s="54"/>
      <c r="FU135" s="54"/>
      <c r="FV135" s="54"/>
      <c r="FW135" s="54"/>
      <c r="FX135" s="54"/>
      <c r="FY135" s="54"/>
      <c r="FZ135" s="54"/>
      <c r="GA135" s="54"/>
      <c r="GB135" s="54"/>
      <c r="GC135" s="54"/>
      <c r="GD135" s="54"/>
      <c r="GE135" s="54"/>
      <c r="GF135" s="54"/>
      <c r="GG135" s="54"/>
      <c r="GH135" s="54"/>
      <c r="GI135" s="54"/>
      <c r="GJ135" s="54"/>
      <c r="GK135" s="54"/>
      <c r="GL135" s="54"/>
      <c r="GM135" s="54"/>
      <c r="GN135" s="54"/>
      <c r="GO135" s="54"/>
      <c r="GP135" s="54"/>
      <c r="GQ135" s="54"/>
      <c r="GR135" s="54"/>
      <c r="GS135" s="54"/>
      <c r="GT135" s="54"/>
      <c r="GU135" s="54"/>
      <c r="GV135" s="54"/>
      <c r="GW135" s="54"/>
      <c r="GX135" s="54"/>
      <c r="GY135" s="54"/>
      <c r="GZ135" s="54"/>
      <c r="HA135" s="54"/>
      <c r="HB135" s="54"/>
      <c r="HC135" s="54"/>
      <c r="HD135" s="54"/>
      <c r="HE135" s="54"/>
      <c r="HF135" s="54"/>
      <c r="HG135" s="54"/>
      <c r="HH135" s="54"/>
      <c r="HI135" s="54"/>
      <c r="HJ135" s="54"/>
      <c r="HK135" s="54"/>
      <c r="HL135" s="54"/>
      <c r="HM135" s="54"/>
      <c r="HN135" s="54"/>
      <c r="HO135" s="54"/>
      <c r="HP135" s="54"/>
      <c r="HQ135" s="54"/>
      <c r="HR135" s="54"/>
      <c r="HS135" s="54"/>
      <c r="HT135" s="54"/>
      <c r="HU135" s="54"/>
      <c r="HV135" s="54"/>
      <c r="HW135" s="54"/>
      <c r="HX135" s="54"/>
      <c r="HY135" s="54"/>
      <c r="HZ135" s="54"/>
      <c r="IA135" s="54"/>
      <c r="IB135" s="54"/>
      <c r="IC135" s="54"/>
      <c r="ID135" s="54"/>
      <c r="IE135" s="54"/>
      <c r="IF135" s="54"/>
      <c r="IG135" s="54"/>
      <c r="IH135" s="54"/>
      <c r="II135" s="54"/>
      <c r="IJ135" s="54"/>
      <c r="IK135" s="54"/>
      <c r="IL135" s="54"/>
      <c r="IM135" s="54"/>
      <c r="IN135" s="54"/>
      <c r="IO135" s="54"/>
      <c r="IP135" s="54"/>
      <c r="IQ135" s="54"/>
      <c r="IR135" s="54"/>
      <c r="IS135" s="54"/>
      <c r="IT135" s="54"/>
      <c r="IU135" s="54"/>
      <c r="IV135" s="54"/>
      <c r="IW135" s="54"/>
      <c r="IX135" s="54"/>
      <c r="IY135" s="54"/>
      <c r="IZ135" s="54"/>
      <c r="JA135" s="54"/>
      <c r="JB135" s="54"/>
      <c r="JC135" s="54"/>
      <c r="JD135" s="54"/>
      <c r="JE135" s="54"/>
      <c r="JF135" s="54"/>
      <c r="JG135" s="54"/>
      <c r="JH135" s="54"/>
      <c r="JI135" s="54"/>
      <c r="JJ135" s="54"/>
      <c r="JK135" s="54"/>
      <c r="JL135" s="54"/>
      <c r="JM135" s="54"/>
      <c r="JN135" s="54"/>
      <c r="JO135" s="54"/>
      <c r="JP135" s="54"/>
      <c r="JQ135" s="54"/>
      <c r="JR135" s="54"/>
      <c r="JS135" s="54"/>
      <c r="JT135" s="54"/>
      <c r="JU135" s="54"/>
      <c r="JV135" s="54"/>
      <c r="JW135" s="54"/>
      <c r="JX135" s="54"/>
      <c r="JY135" s="54"/>
      <c r="JZ135" s="54"/>
      <c r="KA135" s="54"/>
      <c r="KB135" s="54"/>
      <c r="KC135" s="54"/>
      <c r="KD135" s="54"/>
      <c r="KE135" s="54"/>
      <c r="KF135" s="54"/>
      <c r="KG135" s="54"/>
      <c r="KH135" s="54"/>
      <c r="KI135" s="54"/>
      <c r="KJ135" s="54"/>
      <c r="KK135" s="54"/>
      <c r="KL135" s="54"/>
      <c r="KM135" s="54"/>
      <c r="KN135" s="54"/>
      <c r="KO135" s="54"/>
      <c r="KP135" s="54"/>
      <c r="KQ135" s="54"/>
      <c r="KR135" s="54"/>
      <c r="KS135" s="54"/>
      <c r="KT135" s="54"/>
      <c r="KU135" s="54"/>
      <c r="KV135" s="54"/>
      <c r="KW135" s="54"/>
      <c r="KX135" s="54"/>
      <c r="KY135" s="54"/>
      <c r="KZ135" s="54"/>
      <c r="LA135" s="54"/>
      <c r="LB135" s="54"/>
      <c r="LC135" s="54"/>
      <c r="LD135" s="54"/>
      <c r="LE135" s="54"/>
      <c r="LF135" s="54"/>
      <c r="LG135" s="54"/>
      <c r="LH135" s="54"/>
      <c r="LI135" s="54"/>
      <c r="LJ135" s="54"/>
      <c r="LK135" s="54"/>
      <c r="LL135" s="54"/>
      <c r="LM135" s="54"/>
      <c r="LN135" s="54"/>
      <c r="LO135" s="54"/>
      <c r="LP135" s="54"/>
      <c r="LQ135" s="54"/>
      <c r="LR135" s="54"/>
      <c r="LS135" s="54"/>
      <c r="LT135" s="54"/>
      <c r="LU135" s="54"/>
      <c r="LV135" s="54"/>
      <c r="LW135" s="54"/>
      <c r="LX135" s="54"/>
      <c r="LY135" s="54"/>
      <c r="LZ135" s="54"/>
      <c r="MA135" s="54"/>
      <c r="MB135" s="54"/>
      <c r="MC135" s="54"/>
      <c r="MD135" s="54"/>
      <c r="ME135" s="54"/>
      <c r="MF135" s="54"/>
      <c r="MG135" s="54"/>
      <c r="MH135" s="54"/>
      <c r="MI135" s="54"/>
      <c r="MJ135" s="54"/>
      <c r="MK135" s="54"/>
      <c r="ML135" s="54"/>
      <c r="MM135" s="54"/>
      <c r="MN135" s="54"/>
      <c r="MO135" s="54"/>
      <c r="MP135" s="54"/>
      <c r="MQ135" s="54"/>
      <c r="MR135" s="54"/>
      <c r="MS135" s="54"/>
      <c r="MT135" s="54"/>
      <c r="MU135" s="54"/>
      <c r="MV135" s="54"/>
      <c r="MW135" s="54"/>
      <c r="MX135" s="54"/>
      <c r="MY135" s="54"/>
      <c r="MZ135" s="54"/>
      <c r="NA135" s="54"/>
      <c r="NB135" s="54"/>
      <c r="NC135" s="54"/>
      <c r="ND135" s="54"/>
      <c r="NE135" s="54"/>
      <c r="NF135" s="54"/>
      <c r="NG135" s="54"/>
      <c r="NH135" s="54"/>
      <c r="NI135" s="54"/>
      <c r="NJ135" s="54"/>
      <c r="NK135" s="54"/>
      <c r="NL135" s="54"/>
      <c r="NM135" s="54"/>
      <c r="NN135" s="54"/>
      <c r="NO135" s="54"/>
      <c r="NP135" s="54"/>
      <c r="NQ135" s="54"/>
      <c r="NR135" s="54"/>
      <c r="NS135" s="54"/>
      <c r="NT135" s="54"/>
      <c r="NU135" s="54"/>
      <c r="NV135" s="54"/>
      <c r="NW135" s="54"/>
      <c r="NX135" s="54"/>
      <c r="NY135" s="54"/>
      <c r="NZ135" s="54"/>
      <c r="OA135" s="54"/>
      <c r="OB135" s="54"/>
      <c r="OC135" s="54"/>
      <c r="OD135" s="54"/>
      <c r="OE135" s="54"/>
      <c r="OF135" s="54"/>
      <c r="OG135" s="54"/>
      <c r="OH135" s="54"/>
      <c r="OI135" s="54"/>
      <c r="OJ135" s="54"/>
      <c r="OK135" s="54"/>
      <c r="OL135" s="54"/>
      <c r="OM135" s="54"/>
      <c r="ON135" s="54"/>
      <c r="OO135" s="54"/>
      <c r="OP135" s="54"/>
      <c r="OQ135" s="54"/>
      <c r="OR135" s="54"/>
      <c r="OS135" s="54"/>
      <c r="OT135" s="54"/>
      <c r="OU135" s="54"/>
      <c r="OV135" s="54"/>
      <c r="OW135" s="54"/>
      <c r="OX135" s="54"/>
      <c r="OY135" s="54"/>
      <c r="OZ135" s="54"/>
      <c r="PA135" s="54"/>
      <c r="PB135" s="54"/>
      <c r="PC135" s="54"/>
      <c r="PD135" s="54"/>
      <c r="PE135" s="54"/>
      <c r="PF135" s="54"/>
      <c r="PG135" s="54"/>
      <c r="PH135" s="54"/>
      <c r="PI135" s="54"/>
      <c r="PJ135" s="54"/>
      <c r="PK135" s="54"/>
      <c r="PL135" s="54"/>
      <c r="PM135" s="54"/>
      <c r="PN135" s="54"/>
      <c r="PO135" s="54"/>
      <c r="PP135" s="54"/>
      <c r="PQ135" s="54"/>
      <c r="PR135" s="54"/>
      <c r="PS135" s="54"/>
      <c r="PT135" s="54"/>
      <c r="PU135" s="54"/>
      <c r="PV135" s="54"/>
      <c r="PW135" s="54"/>
      <c r="PX135" s="54"/>
      <c r="PY135" s="54"/>
      <c r="PZ135" s="54"/>
      <c r="QA135" s="54"/>
      <c r="QB135" s="54"/>
      <c r="QC135" s="54"/>
      <c r="QD135" s="54"/>
      <c r="QE135" s="54"/>
      <c r="QF135" s="54"/>
      <c r="QG135" s="54"/>
      <c r="QH135" s="54"/>
      <c r="QI135" s="54"/>
      <c r="QJ135" s="54"/>
      <c r="QK135" s="54"/>
      <c r="QL135" s="54"/>
      <c r="QM135" s="54"/>
      <c r="QN135" s="54"/>
      <c r="QO135" s="54"/>
      <c r="QP135" s="54"/>
      <c r="QQ135" s="54"/>
      <c r="QR135" s="54"/>
      <c r="QS135" s="54"/>
      <c r="QT135" s="54"/>
      <c r="QU135" s="54"/>
      <c r="QV135" s="54"/>
      <c r="QW135" s="54"/>
      <c r="QX135" s="54"/>
      <c r="QY135" s="54"/>
      <c r="QZ135" s="54"/>
      <c r="RA135" s="54"/>
      <c r="RB135" s="54"/>
      <c r="RC135" s="54"/>
      <c r="RD135" s="54"/>
      <c r="RE135" s="54"/>
      <c r="RF135" s="54"/>
      <c r="RG135" s="54"/>
      <c r="RH135" s="54"/>
      <c r="RI135" s="54"/>
      <c r="RJ135" s="54"/>
      <c r="RK135" s="54"/>
      <c r="RL135" s="54"/>
      <c r="RM135" s="54"/>
      <c r="RN135" s="54"/>
      <c r="RO135" s="54"/>
      <c r="RP135" s="54"/>
      <c r="RQ135" s="54"/>
      <c r="RR135" s="54"/>
      <c r="RS135" s="54"/>
      <c r="RT135" s="54"/>
      <c r="RU135" s="54"/>
      <c r="RV135" s="54"/>
      <c r="RW135" s="54"/>
      <c r="RX135" s="54"/>
      <c r="RY135" s="54"/>
      <c r="RZ135" s="54"/>
      <c r="SA135" s="54"/>
      <c r="SB135" s="54"/>
      <c r="SC135" s="54"/>
      <c r="SD135" s="54"/>
      <c r="SE135" s="54"/>
      <c r="SF135" s="54"/>
      <c r="SG135" s="54"/>
      <c r="SH135" s="54"/>
      <c r="SI135" s="54"/>
      <c r="SJ135" s="54"/>
      <c r="SK135" s="54"/>
      <c r="SL135" s="54"/>
      <c r="SM135" s="54"/>
      <c r="SN135" s="54"/>
      <c r="SO135" s="54"/>
      <c r="SP135" s="54"/>
      <c r="SQ135" s="54"/>
      <c r="SR135" s="54"/>
      <c r="SS135" s="54"/>
      <c r="ST135" s="54"/>
      <c r="SU135" s="54"/>
      <c r="SV135" s="54"/>
      <c r="SW135" s="54"/>
      <c r="SX135" s="54"/>
      <c r="SY135" s="54"/>
      <c r="SZ135" s="54"/>
      <c r="TA135" s="54"/>
      <c r="TB135" s="54"/>
      <c r="TC135" s="54"/>
      <c r="TD135" s="54"/>
      <c r="TE135" s="54"/>
      <c r="TF135" s="54"/>
      <c r="TG135" s="54"/>
      <c r="TH135" s="54"/>
      <c r="TI135" s="54"/>
      <c r="TJ135" s="54"/>
      <c r="TK135" s="54"/>
      <c r="TL135" s="54"/>
      <c r="TM135" s="54"/>
      <c r="TN135" s="54"/>
      <c r="TO135" s="54"/>
      <c r="TP135" s="54"/>
      <c r="TQ135" s="54"/>
      <c r="TR135" s="54"/>
      <c r="TS135" s="54"/>
      <c r="TT135" s="54"/>
      <c r="TU135" s="54"/>
      <c r="TV135" s="54"/>
      <c r="TW135" s="54"/>
      <c r="TX135" s="54"/>
      <c r="TY135" s="54"/>
      <c r="TZ135" s="54"/>
      <c r="UA135" s="54"/>
      <c r="UB135" s="54"/>
      <c r="UC135" s="54"/>
      <c r="UD135" s="54"/>
      <c r="UE135" s="54"/>
      <c r="UF135" s="54"/>
      <c r="UG135" s="54"/>
      <c r="UH135" s="54"/>
      <c r="UI135" s="54"/>
      <c r="UJ135" s="54"/>
      <c r="UK135" s="54"/>
      <c r="UL135" s="54"/>
      <c r="UM135" s="54"/>
      <c r="UN135" s="54"/>
      <c r="UO135" s="54"/>
      <c r="UP135" s="54"/>
      <c r="UQ135" s="54"/>
      <c r="UR135" s="54"/>
      <c r="US135" s="54"/>
      <c r="UT135" s="54"/>
      <c r="UU135" s="54"/>
      <c r="UV135" s="54"/>
      <c r="UW135" s="54"/>
      <c r="UX135" s="54"/>
      <c r="UY135" s="54"/>
      <c r="UZ135" s="54"/>
      <c r="VA135" s="54"/>
      <c r="VB135" s="54"/>
      <c r="VC135" s="54"/>
      <c r="VD135" s="54"/>
      <c r="VE135" s="54"/>
      <c r="VF135" s="54"/>
      <c r="VG135" s="54"/>
      <c r="VH135" s="54"/>
      <c r="VI135" s="54"/>
      <c r="VJ135" s="54"/>
      <c r="VK135" s="54"/>
      <c r="VL135" s="54"/>
      <c r="VM135" s="54"/>
      <c r="VN135" s="54"/>
      <c r="VO135" s="54"/>
      <c r="VP135" s="54"/>
      <c r="VQ135" s="54"/>
      <c r="VR135" s="54"/>
      <c r="VS135" s="54"/>
      <c r="VT135" s="54"/>
      <c r="VU135" s="54"/>
      <c r="VV135" s="54"/>
      <c r="VW135" s="54"/>
      <c r="VX135" s="54"/>
      <c r="VY135" s="54"/>
      <c r="VZ135" s="54"/>
      <c r="WA135" s="54"/>
      <c r="WB135" s="54"/>
      <c r="WC135" s="54"/>
      <c r="WD135" s="54"/>
      <c r="WE135" s="54"/>
      <c r="WF135" s="54"/>
      <c r="WG135" s="54"/>
      <c r="WH135" s="54"/>
      <c r="WI135" s="54"/>
      <c r="WJ135" s="54"/>
      <c r="WK135" s="54"/>
      <c r="WL135" s="54"/>
      <c r="WM135" s="54"/>
      <c r="WN135" s="54"/>
      <c r="WO135" s="54"/>
      <c r="WP135" s="54"/>
      <c r="WQ135" s="54"/>
      <c r="WR135" s="54"/>
      <c r="WS135" s="54"/>
      <c r="WT135" s="54"/>
      <c r="WU135" s="54"/>
      <c r="WV135" s="54"/>
      <c r="WW135" s="54"/>
      <c r="WX135" s="54"/>
      <c r="WY135" s="54"/>
      <c r="WZ135" s="54"/>
      <c r="XA135" s="54"/>
      <c r="XB135" s="54"/>
      <c r="XC135" s="54"/>
      <c r="XD135" s="54"/>
      <c r="XE135" s="54"/>
      <c r="XF135" s="54"/>
      <c r="XG135" s="54"/>
      <c r="XH135" s="54"/>
      <c r="XI135" s="54"/>
      <c r="XJ135" s="54"/>
      <c r="XK135" s="54"/>
      <c r="XL135" s="54"/>
      <c r="XM135" s="54"/>
      <c r="XN135" s="54"/>
      <c r="XO135" s="54"/>
      <c r="XP135" s="54"/>
      <c r="XQ135" s="54"/>
      <c r="XR135" s="54"/>
      <c r="XS135" s="54"/>
      <c r="XT135" s="54"/>
      <c r="XU135" s="54"/>
      <c r="XV135" s="54"/>
      <c r="XW135" s="54"/>
      <c r="XX135" s="54"/>
      <c r="XY135" s="54"/>
      <c r="XZ135" s="54"/>
      <c r="YA135" s="54"/>
      <c r="YB135" s="54"/>
      <c r="YC135" s="54"/>
      <c r="YD135" s="54"/>
      <c r="YE135" s="54"/>
      <c r="YF135" s="54"/>
      <c r="YG135" s="54"/>
      <c r="YH135" s="54"/>
      <c r="YI135" s="54"/>
      <c r="YJ135" s="54"/>
      <c r="YK135" s="54"/>
      <c r="YL135" s="54"/>
      <c r="YM135" s="54"/>
      <c r="YN135" s="54"/>
      <c r="YO135" s="54"/>
      <c r="YP135" s="54"/>
      <c r="YQ135" s="54"/>
      <c r="YR135" s="54"/>
      <c r="YS135" s="54"/>
      <c r="YT135" s="54"/>
      <c r="YU135" s="54"/>
      <c r="YV135" s="54"/>
      <c r="YW135" s="54"/>
      <c r="YX135" s="54"/>
      <c r="YY135" s="54"/>
      <c r="YZ135" s="54"/>
      <c r="ZA135" s="54"/>
      <c r="ZB135" s="54"/>
      <c r="ZC135" s="54"/>
      <c r="ZD135" s="54"/>
      <c r="ZE135" s="54"/>
      <c r="ZF135" s="54"/>
      <c r="ZG135" s="54"/>
      <c r="ZH135" s="54"/>
      <c r="ZI135" s="54"/>
      <c r="ZJ135" s="54"/>
      <c r="ZK135" s="54"/>
      <c r="ZL135" s="54"/>
      <c r="ZM135" s="54"/>
      <c r="ZN135" s="54"/>
      <c r="ZO135" s="54"/>
      <c r="ZP135" s="54"/>
      <c r="ZQ135" s="54"/>
      <c r="ZR135" s="54"/>
      <c r="ZS135" s="54"/>
      <c r="ZT135" s="54"/>
      <c r="ZU135" s="54"/>
      <c r="ZV135" s="54"/>
      <c r="ZW135" s="54"/>
      <c r="ZX135" s="54"/>
      <c r="ZY135" s="54"/>
      <c r="ZZ135" s="54"/>
      <c r="AAA135" s="54"/>
      <c r="AAB135" s="54"/>
      <c r="AAC135" s="54"/>
      <c r="AAD135" s="54"/>
      <c r="AAE135" s="54"/>
      <c r="AAF135" s="54"/>
      <c r="AAG135" s="54"/>
      <c r="AAH135" s="54"/>
      <c r="AAI135" s="54"/>
      <c r="AAJ135" s="54"/>
      <c r="AAK135" s="54"/>
      <c r="AAL135" s="54"/>
      <c r="AAM135" s="54"/>
      <c r="AAN135" s="54"/>
      <c r="AAO135" s="54"/>
      <c r="AAP135" s="54"/>
      <c r="AAQ135" s="54"/>
      <c r="AAR135" s="54"/>
      <c r="AAS135" s="54"/>
      <c r="AAT135" s="54"/>
      <c r="AAU135" s="54"/>
      <c r="AAV135" s="54"/>
      <c r="AAW135" s="54"/>
      <c r="AAX135" s="54"/>
      <c r="AAY135" s="54"/>
      <c r="AAZ135" s="54"/>
      <c r="ABA135" s="54"/>
      <c r="ABB135" s="54"/>
      <c r="ABC135" s="54"/>
      <c r="ABD135" s="54"/>
      <c r="ABE135" s="54"/>
      <c r="ABF135" s="54"/>
      <c r="ABG135" s="54"/>
      <c r="ABH135" s="54"/>
      <c r="ABI135" s="54"/>
      <c r="ABJ135" s="54"/>
      <c r="ABK135" s="54"/>
      <c r="ABL135" s="54"/>
      <c r="ABM135" s="54"/>
      <c r="ABN135" s="54"/>
      <c r="ABO135" s="54"/>
      <c r="ABP135" s="54"/>
      <c r="ABQ135" s="54"/>
      <c r="ABR135" s="54"/>
      <c r="ABS135" s="54"/>
      <c r="ABT135" s="54"/>
      <c r="ABU135" s="54"/>
      <c r="ABV135" s="54"/>
      <c r="ABW135" s="54"/>
      <c r="ABX135" s="54"/>
      <c r="ABY135" s="54"/>
      <c r="ABZ135" s="54"/>
      <c r="ACA135" s="54"/>
      <c r="ACB135" s="54"/>
      <c r="ACC135" s="54"/>
      <c r="ACD135" s="54"/>
      <c r="ACE135" s="54"/>
      <c r="ACF135" s="54"/>
      <c r="ACG135" s="54"/>
      <c r="ACH135" s="54"/>
      <c r="ACI135" s="54"/>
      <c r="ACJ135" s="54"/>
      <c r="ACK135" s="54"/>
      <c r="ACL135" s="54"/>
      <c r="ACM135" s="54"/>
      <c r="ACN135" s="54"/>
      <c r="ACO135" s="54"/>
      <c r="ACP135" s="54"/>
      <c r="ACQ135" s="54"/>
      <c r="ACR135" s="54"/>
      <c r="ACS135" s="54"/>
      <c r="ACT135" s="54"/>
      <c r="ACU135" s="54"/>
      <c r="ACV135" s="54"/>
      <c r="ACW135" s="54"/>
      <c r="ACX135" s="54"/>
      <c r="ACY135" s="54"/>
      <c r="ACZ135" s="54"/>
      <c r="ADA135" s="54"/>
      <c r="ADB135" s="54"/>
      <c r="ADC135" s="54"/>
      <c r="ADD135" s="54"/>
      <c r="ADE135" s="54"/>
      <c r="ADF135" s="54"/>
      <c r="ADG135" s="54"/>
      <c r="ADH135" s="54"/>
      <c r="ADI135" s="54"/>
      <c r="ADJ135" s="54"/>
      <c r="ADK135" s="54"/>
      <c r="ADL135" s="54"/>
      <c r="ADM135" s="54"/>
      <c r="ADN135" s="54"/>
      <c r="ADO135" s="54"/>
      <c r="ADP135" s="54"/>
      <c r="ADQ135" s="54"/>
      <c r="ADR135" s="54"/>
      <c r="ADS135" s="54"/>
      <c r="ADT135" s="54"/>
      <c r="ADU135" s="54"/>
      <c r="ADV135" s="54"/>
      <c r="ADW135" s="54"/>
      <c r="ADX135" s="54"/>
      <c r="ADY135" s="54"/>
      <c r="ADZ135" s="54"/>
      <c r="AEA135" s="54"/>
      <c r="AEB135" s="54"/>
      <c r="AEC135" s="54"/>
      <c r="AED135" s="54"/>
      <c r="AEE135" s="54"/>
      <c r="AEF135" s="54"/>
      <c r="AEG135" s="54"/>
      <c r="AEH135" s="54"/>
      <c r="AEI135" s="54"/>
      <c r="AEJ135" s="54"/>
      <c r="AEK135" s="54"/>
      <c r="AEL135" s="54"/>
      <c r="AEM135" s="54"/>
      <c r="AEN135" s="54"/>
      <c r="AEO135" s="54"/>
      <c r="AEP135" s="54"/>
      <c r="AEQ135" s="54"/>
      <c r="AER135" s="54"/>
      <c r="AES135" s="54"/>
      <c r="AET135" s="54"/>
      <c r="AEU135" s="54"/>
      <c r="AEV135" s="54"/>
      <c r="AEW135" s="54"/>
      <c r="AEX135" s="54"/>
      <c r="AEY135" s="54"/>
      <c r="AEZ135" s="54"/>
      <c r="AFA135" s="54"/>
      <c r="AFB135" s="54"/>
      <c r="AFC135" s="54"/>
      <c r="AFD135" s="54"/>
      <c r="AFE135" s="54"/>
      <c r="AFF135" s="54"/>
      <c r="AFG135" s="54"/>
      <c r="AFH135" s="54"/>
      <c r="AFI135" s="54"/>
      <c r="AFJ135" s="54"/>
      <c r="AFK135" s="54"/>
      <c r="AFL135" s="54"/>
      <c r="AFM135" s="54"/>
      <c r="AFN135" s="54"/>
      <c r="AFO135" s="54"/>
      <c r="AFP135" s="54"/>
      <c r="AFQ135" s="54"/>
      <c r="AFR135" s="54"/>
      <c r="AFS135" s="54"/>
      <c r="AFT135" s="54"/>
      <c r="AFU135" s="55"/>
      <c r="AFV135" s="55"/>
      <c r="AFW135" s="55"/>
      <c r="AFX135" s="55"/>
      <c r="AFY135" s="55"/>
      <c r="AFZ135" s="55"/>
      <c r="AGA135" s="55"/>
      <c r="AGB135" s="55"/>
      <c r="AGC135" s="55"/>
      <c r="AGD135" s="55"/>
      <c r="AGE135" s="55"/>
      <c r="AGF135" s="55"/>
      <c r="AGG135" s="55"/>
      <c r="AGH135" s="55"/>
      <c r="AGI135" s="55"/>
      <c r="AGJ135" s="55"/>
      <c r="AGK135" s="55"/>
      <c r="AGL135" s="55"/>
      <c r="AGM135" s="55"/>
      <c r="AGN135" s="55"/>
      <c r="AGO135" s="55"/>
      <c r="AGP135" s="55"/>
      <c r="AGQ135" s="55"/>
      <c r="AGR135" s="55"/>
      <c r="AGS135" s="55"/>
      <c r="AGT135" s="55"/>
      <c r="AGU135" s="55"/>
      <c r="AGV135" s="55"/>
      <c r="AGW135" s="55"/>
      <c r="AGX135" s="55"/>
      <c r="AGY135" s="55"/>
      <c r="AGZ135" s="55"/>
      <c r="AHA135" s="55"/>
      <c r="AHB135" s="55"/>
      <c r="AHC135" s="55"/>
      <c r="AHD135" s="55"/>
      <c r="AHE135" s="55"/>
      <c r="AHF135" s="55"/>
      <c r="AHG135" s="55"/>
      <c r="AHH135" s="55"/>
      <c r="AHI135" s="55"/>
      <c r="AHJ135" s="55"/>
      <c r="AHK135" s="55"/>
      <c r="AHL135" s="55"/>
      <c r="AHM135" s="55"/>
      <c r="AHN135" s="55"/>
      <c r="AHO135" s="55"/>
      <c r="AHP135" s="55"/>
      <c r="AHQ135" s="55"/>
      <c r="AHR135" s="55"/>
      <c r="AHS135" s="55"/>
      <c r="AHT135" s="55"/>
      <c r="AHU135" s="55"/>
      <c r="AHV135" s="55"/>
      <c r="AHW135" s="55"/>
      <c r="AHX135" s="55"/>
      <c r="AHY135" s="55"/>
      <c r="AHZ135" s="55"/>
      <c r="AIA135" s="55"/>
      <c r="AIB135" s="55"/>
      <c r="AIC135" s="55"/>
      <c r="AID135" s="55"/>
      <c r="AIE135" s="55"/>
      <c r="AIF135" s="55"/>
      <c r="AIG135" s="55"/>
      <c r="AIH135" s="55"/>
      <c r="AII135" s="55"/>
      <c r="AIJ135" s="55"/>
      <c r="AIK135" s="55"/>
      <c r="AIL135" s="55"/>
      <c r="AIM135" s="55"/>
      <c r="AIN135" s="55"/>
      <c r="AIO135" s="55"/>
      <c r="AIP135" s="55"/>
      <c r="AIQ135" s="55"/>
      <c r="AIR135" s="55"/>
      <c r="AIS135" s="55"/>
      <c r="AIT135" s="55"/>
      <c r="AIU135" s="55"/>
      <c r="AIV135" s="55"/>
      <c r="AIW135" s="55"/>
      <c r="AIX135" s="55"/>
      <c r="AIY135" s="55"/>
      <c r="AIZ135" s="55"/>
      <c r="AJA135" s="55"/>
      <c r="AJB135" s="55"/>
      <c r="AJC135" s="55"/>
      <c r="AJD135" s="55"/>
      <c r="AJE135" s="55"/>
      <c r="AJF135" s="55"/>
      <c r="AJG135" s="55"/>
      <c r="AJH135" s="55"/>
      <c r="AJI135" s="55"/>
      <c r="AJJ135" s="55"/>
      <c r="AJK135" s="55"/>
      <c r="AJL135" s="55"/>
      <c r="AJM135" s="55"/>
      <c r="AJN135" s="55"/>
      <c r="AJO135" s="55"/>
      <c r="AJP135" s="55"/>
      <c r="AJQ135" s="55"/>
      <c r="AJR135" s="55"/>
      <c r="AJS135" s="55"/>
      <c r="AJT135" s="55"/>
      <c r="AJU135" s="55"/>
      <c r="AJV135" s="55"/>
      <c r="AJW135" s="55"/>
      <c r="AJX135" s="55"/>
      <c r="AJY135" s="55"/>
      <c r="AJZ135" s="55"/>
      <c r="AKA135" s="55"/>
      <c r="AKB135" s="55"/>
      <c r="AKC135" s="55"/>
      <c r="AKD135" s="55"/>
      <c r="AKE135" s="55"/>
      <c r="AKF135" s="55"/>
      <c r="AKG135" s="55"/>
      <c r="AKH135" s="55"/>
      <c r="AKI135" s="55"/>
      <c r="AKJ135" s="55"/>
      <c r="AKK135" s="55"/>
      <c r="AKL135" s="55"/>
      <c r="AKM135" s="55"/>
      <c r="AKN135" s="55"/>
      <c r="AKO135" s="55"/>
      <c r="AKP135" s="55"/>
      <c r="AKQ135" s="55"/>
      <c r="AKR135" s="55"/>
      <c r="AKS135" s="55"/>
      <c r="AKT135" s="55"/>
      <c r="AKU135" s="55"/>
      <c r="AKV135" s="55"/>
      <c r="AKW135" s="55"/>
      <c r="AKX135" s="55"/>
      <c r="AKY135" s="55"/>
      <c r="AKZ135" s="55"/>
      <c r="ALA135" s="55"/>
      <c r="ALB135" s="55"/>
      <c r="ALC135" s="55"/>
      <c r="ALD135" s="55"/>
      <c r="ALE135" s="55"/>
      <c r="ALF135" s="55"/>
      <c r="ALG135" s="55"/>
      <c r="ALH135" s="55"/>
      <c r="ALI135" s="55"/>
      <c r="ALJ135" s="55"/>
      <c r="ALK135" s="55"/>
      <c r="ALL135" s="55"/>
      <c r="ALM135" s="55"/>
      <c r="ALN135" s="55"/>
      <c r="ALO135" s="55"/>
      <c r="ALP135" s="55"/>
      <c r="ALQ135" s="55"/>
      <c r="ALR135" s="55"/>
      <c r="ALS135" s="55"/>
      <c r="ALT135" s="55"/>
      <c r="ALU135" s="55"/>
      <c r="ALV135" s="55"/>
      <c r="ALW135" s="55"/>
      <c r="ALX135" s="55"/>
      <c r="ALY135" s="55"/>
      <c r="ALZ135" s="55"/>
      <c r="AMA135" s="55"/>
      <c r="AMB135" s="55"/>
      <c r="AMC135" s="55"/>
      <c r="AMD135" s="55"/>
      <c r="AME135" s="55"/>
      <c r="AMF135" s="55"/>
      <c r="AMG135" s="55"/>
      <c r="AMH135" s="55"/>
      <c r="AMI135" s="55"/>
      <c r="AMJ135" s="55"/>
      <c r="AMK135" s="55"/>
    </row>
    <row r="136" spans="1:1025" x14ac:dyDescent="0.2">
      <c r="A136" s="31" t="s">
        <v>256</v>
      </c>
      <c r="B136" s="44" t="s">
        <v>257</v>
      </c>
      <c r="C136" s="31" t="s">
        <v>347</v>
      </c>
      <c r="D136" s="35" t="s">
        <v>108</v>
      </c>
      <c r="E136" s="66">
        <f t="shared" si="205"/>
        <v>0</v>
      </c>
      <c r="F136" s="66">
        <f t="shared" si="206"/>
        <v>1.5</v>
      </c>
      <c r="G136" s="66">
        <f t="shared" si="207"/>
        <v>0</v>
      </c>
      <c r="H136" s="66">
        <f t="shared" si="208"/>
        <v>0</v>
      </c>
      <c r="I136" s="66">
        <f t="shared" si="209"/>
        <v>0</v>
      </c>
      <c r="J136" s="66">
        <f t="shared" si="210"/>
        <v>0</v>
      </c>
      <c r="K136" s="66">
        <f t="shared" si="211"/>
        <v>0</v>
      </c>
      <c r="L136" s="66">
        <f t="shared" si="212"/>
        <v>1</v>
      </c>
      <c r="M136" s="66">
        <v>0</v>
      </c>
      <c r="N136" s="66">
        <v>0</v>
      </c>
      <c r="O136" s="66">
        <v>0</v>
      </c>
      <c r="P136" s="66">
        <v>0</v>
      </c>
      <c r="Q136" s="66">
        <v>0</v>
      </c>
      <c r="R136" s="66">
        <v>0</v>
      </c>
      <c r="S136" s="66">
        <v>0</v>
      </c>
      <c r="T136" s="66">
        <v>0</v>
      </c>
      <c r="U136" s="66">
        <v>0</v>
      </c>
      <c r="V136" s="66">
        <v>0</v>
      </c>
      <c r="W136" s="66">
        <v>0</v>
      </c>
      <c r="X136" s="66">
        <v>0</v>
      </c>
      <c r="Y136" s="66">
        <v>0</v>
      </c>
      <c r="Z136" s="66">
        <v>0</v>
      </c>
      <c r="AA136" s="66">
        <v>0</v>
      </c>
      <c r="AB136" s="66">
        <v>0</v>
      </c>
      <c r="AC136" s="66">
        <v>0</v>
      </c>
      <c r="AD136" s="66">
        <v>0</v>
      </c>
      <c r="AE136" s="66">
        <v>0</v>
      </c>
      <c r="AF136" s="66">
        <v>0</v>
      </c>
      <c r="AG136" s="66">
        <v>0</v>
      </c>
      <c r="AH136" s="66">
        <v>0</v>
      </c>
      <c r="AI136" s="66">
        <v>0</v>
      </c>
      <c r="AJ136" s="66">
        <v>0</v>
      </c>
      <c r="AK136" s="66">
        <v>0</v>
      </c>
      <c r="AL136" s="66">
        <v>1.5</v>
      </c>
      <c r="AM136" s="66">
        <v>0</v>
      </c>
      <c r="AN136" s="66">
        <v>0</v>
      </c>
      <c r="AO136" s="66">
        <v>0</v>
      </c>
      <c r="AP136" s="66">
        <v>0</v>
      </c>
      <c r="AQ136" s="66">
        <v>0</v>
      </c>
      <c r="AR136" s="66">
        <v>1</v>
      </c>
      <c r="AS136" s="66">
        <f t="shared" si="214"/>
        <v>0</v>
      </c>
      <c r="AT136" s="66">
        <f t="shared" si="215"/>
        <v>0</v>
      </c>
      <c r="AU136" s="66">
        <f t="shared" si="216"/>
        <v>0</v>
      </c>
      <c r="AV136" s="66">
        <f t="shared" si="217"/>
        <v>0</v>
      </c>
      <c r="AW136" s="66">
        <f t="shared" si="218"/>
        <v>0</v>
      </c>
      <c r="AX136" s="66">
        <f t="shared" si="219"/>
        <v>0</v>
      </c>
      <c r="AY136" s="66">
        <f t="shared" si="220"/>
        <v>0</v>
      </c>
      <c r="AZ136" s="66">
        <f t="shared" si="221"/>
        <v>0</v>
      </c>
      <c r="BA136" s="66">
        <v>0</v>
      </c>
      <c r="BB136" s="66">
        <v>0</v>
      </c>
      <c r="BC136" s="66">
        <v>0</v>
      </c>
      <c r="BD136" s="66">
        <v>0</v>
      </c>
      <c r="BE136" s="66">
        <v>0</v>
      </c>
      <c r="BF136" s="66">
        <v>0</v>
      </c>
      <c r="BG136" s="66">
        <v>0</v>
      </c>
      <c r="BH136" s="66">
        <v>0</v>
      </c>
      <c r="BI136" s="77">
        <v>0</v>
      </c>
      <c r="BJ136" s="77">
        <v>0</v>
      </c>
      <c r="BK136" s="77">
        <v>0</v>
      </c>
      <c r="BL136" s="77">
        <v>0</v>
      </c>
      <c r="BM136" s="77">
        <v>0</v>
      </c>
      <c r="BN136" s="77">
        <v>0</v>
      </c>
      <c r="BO136" s="77">
        <v>0</v>
      </c>
      <c r="BP136" s="77">
        <v>0</v>
      </c>
      <c r="BQ136" s="66">
        <v>0</v>
      </c>
      <c r="BR136" s="66">
        <v>0</v>
      </c>
      <c r="BS136" s="66">
        <v>0</v>
      </c>
      <c r="BT136" s="66">
        <v>0</v>
      </c>
      <c r="BU136" s="66">
        <v>0</v>
      </c>
      <c r="BV136" s="66">
        <v>0</v>
      </c>
      <c r="BW136" s="66">
        <v>0</v>
      </c>
      <c r="BX136" s="66">
        <v>0</v>
      </c>
      <c r="BY136" s="66">
        <v>0</v>
      </c>
      <c r="BZ136" s="66">
        <v>0</v>
      </c>
      <c r="CA136" s="66">
        <v>0</v>
      </c>
      <c r="CB136" s="66">
        <v>0</v>
      </c>
      <c r="CC136" s="66">
        <v>0</v>
      </c>
      <c r="CD136" s="66">
        <v>0</v>
      </c>
      <c r="CE136" s="66">
        <v>0</v>
      </c>
      <c r="CF136" s="66">
        <v>0</v>
      </c>
      <c r="CG136" s="66" t="s">
        <v>108</v>
      </c>
      <c r="CH136" s="66" t="s">
        <v>108</v>
      </c>
      <c r="CI136" s="66">
        <f t="shared" si="155"/>
        <v>-1.5</v>
      </c>
      <c r="CJ136" s="66" t="s">
        <v>108</v>
      </c>
      <c r="CK136" s="35" t="s">
        <v>108</v>
      </c>
    </row>
    <row r="137" spans="1:1025" x14ac:dyDescent="0.2">
      <c r="A137" s="31" t="s">
        <v>256</v>
      </c>
      <c r="B137" s="48" t="s">
        <v>258</v>
      </c>
      <c r="C137" s="31" t="s">
        <v>348</v>
      </c>
      <c r="D137" s="35" t="s">
        <v>108</v>
      </c>
      <c r="E137" s="66">
        <f t="shared" si="205"/>
        <v>0</v>
      </c>
      <c r="F137" s="66">
        <f t="shared" si="206"/>
        <v>0.65</v>
      </c>
      <c r="G137" s="66">
        <f t="shared" si="207"/>
        <v>0</v>
      </c>
      <c r="H137" s="66">
        <f t="shared" si="208"/>
        <v>0</v>
      </c>
      <c r="I137" s="66">
        <f t="shared" si="209"/>
        <v>0</v>
      </c>
      <c r="J137" s="66">
        <f t="shared" si="210"/>
        <v>0</v>
      </c>
      <c r="K137" s="66">
        <f t="shared" si="211"/>
        <v>0</v>
      </c>
      <c r="L137" s="66">
        <f t="shared" si="212"/>
        <v>1</v>
      </c>
      <c r="M137" s="66">
        <v>0</v>
      </c>
      <c r="N137" s="66">
        <v>0</v>
      </c>
      <c r="O137" s="66">
        <v>0</v>
      </c>
      <c r="P137" s="66">
        <v>0</v>
      </c>
      <c r="Q137" s="66">
        <v>0</v>
      </c>
      <c r="R137" s="66">
        <v>0</v>
      </c>
      <c r="S137" s="66">
        <v>0</v>
      </c>
      <c r="T137" s="66">
        <v>0</v>
      </c>
      <c r="U137" s="66">
        <v>0</v>
      </c>
      <c r="V137" s="66">
        <v>0</v>
      </c>
      <c r="W137" s="66">
        <v>0</v>
      </c>
      <c r="X137" s="66">
        <v>0</v>
      </c>
      <c r="Y137" s="66">
        <v>0</v>
      </c>
      <c r="Z137" s="66">
        <v>0</v>
      </c>
      <c r="AA137" s="66">
        <v>0</v>
      </c>
      <c r="AB137" s="66">
        <v>0</v>
      </c>
      <c r="AC137" s="66">
        <v>0</v>
      </c>
      <c r="AD137" s="66">
        <v>0</v>
      </c>
      <c r="AE137" s="66">
        <v>0</v>
      </c>
      <c r="AF137" s="66">
        <v>0</v>
      </c>
      <c r="AG137" s="66">
        <v>0</v>
      </c>
      <c r="AH137" s="66">
        <v>0</v>
      </c>
      <c r="AI137" s="66">
        <v>0</v>
      </c>
      <c r="AJ137" s="66">
        <v>0</v>
      </c>
      <c r="AK137" s="66">
        <v>0</v>
      </c>
      <c r="AL137" s="66">
        <v>0.65</v>
      </c>
      <c r="AM137" s="66">
        <v>0</v>
      </c>
      <c r="AN137" s="66">
        <v>0</v>
      </c>
      <c r="AO137" s="66">
        <v>0</v>
      </c>
      <c r="AP137" s="66">
        <v>0</v>
      </c>
      <c r="AQ137" s="66">
        <v>0</v>
      </c>
      <c r="AR137" s="66">
        <v>1</v>
      </c>
      <c r="AS137" s="66">
        <f t="shared" si="214"/>
        <v>0</v>
      </c>
      <c r="AT137" s="66">
        <f t="shared" si="215"/>
        <v>0</v>
      </c>
      <c r="AU137" s="66">
        <f t="shared" si="216"/>
        <v>0</v>
      </c>
      <c r="AV137" s="66">
        <f t="shared" si="217"/>
        <v>0</v>
      </c>
      <c r="AW137" s="66">
        <f t="shared" si="218"/>
        <v>0</v>
      </c>
      <c r="AX137" s="66">
        <f t="shared" si="219"/>
        <v>0</v>
      </c>
      <c r="AY137" s="66">
        <f t="shared" si="220"/>
        <v>0</v>
      </c>
      <c r="AZ137" s="66">
        <f t="shared" si="221"/>
        <v>0</v>
      </c>
      <c r="BA137" s="66">
        <v>0</v>
      </c>
      <c r="BB137" s="66">
        <v>0</v>
      </c>
      <c r="BC137" s="66">
        <v>0</v>
      </c>
      <c r="BD137" s="66">
        <v>0</v>
      </c>
      <c r="BE137" s="66">
        <v>0</v>
      </c>
      <c r="BF137" s="66">
        <v>0</v>
      </c>
      <c r="BG137" s="66">
        <v>0</v>
      </c>
      <c r="BH137" s="66">
        <v>0</v>
      </c>
      <c r="BI137" s="77">
        <v>0</v>
      </c>
      <c r="BJ137" s="77">
        <v>0</v>
      </c>
      <c r="BK137" s="77">
        <v>0</v>
      </c>
      <c r="BL137" s="77">
        <v>0</v>
      </c>
      <c r="BM137" s="77">
        <v>0</v>
      </c>
      <c r="BN137" s="77">
        <v>0</v>
      </c>
      <c r="BO137" s="77">
        <v>0</v>
      </c>
      <c r="BP137" s="77">
        <v>0</v>
      </c>
      <c r="BQ137" s="66">
        <v>0</v>
      </c>
      <c r="BR137" s="66">
        <v>0</v>
      </c>
      <c r="BS137" s="66">
        <v>0</v>
      </c>
      <c r="BT137" s="66">
        <v>0</v>
      </c>
      <c r="BU137" s="66">
        <v>0</v>
      </c>
      <c r="BV137" s="66">
        <v>0</v>
      </c>
      <c r="BW137" s="66">
        <v>0</v>
      </c>
      <c r="BX137" s="66">
        <v>0</v>
      </c>
      <c r="BY137" s="66">
        <v>0</v>
      </c>
      <c r="BZ137" s="66">
        <v>0</v>
      </c>
      <c r="CA137" s="66">
        <v>0</v>
      </c>
      <c r="CB137" s="66">
        <v>0</v>
      </c>
      <c r="CC137" s="66">
        <v>0</v>
      </c>
      <c r="CD137" s="66">
        <v>0</v>
      </c>
      <c r="CE137" s="66">
        <v>0</v>
      </c>
      <c r="CF137" s="66">
        <v>0</v>
      </c>
      <c r="CG137" s="66" t="s">
        <v>108</v>
      </c>
      <c r="CH137" s="66" t="s">
        <v>108</v>
      </c>
      <c r="CI137" s="66">
        <f t="shared" si="155"/>
        <v>-0.65</v>
      </c>
      <c r="CJ137" s="66" t="s">
        <v>108</v>
      </c>
      <c r="CK137" s="35" t="s">
        <v>108</v>
      </c>
    </row>
    <row r="138" spans="1:1025" x14ac:dyDescent="0.2">
      <c r="A138" s="31" t="s">
        <v>256</v>
      </c>
      <c r="B138" s="48" t="s">
        <v>259</v>
      </c>
      <c r="C138" s="31" t="s">
        <v>349</v>
      </c>
      <c r="D138" s="35" t="s">
        <v>108</v>
      </c>
      <c r="E138" s="66">
        <f t="shared" si="205"/>
        <v>0</v>
      </c>
      <c r="F138" s="66">
        <f t="shared" si="206"/>
        <v>1.25</v>
      </c>
      <c r="G138" s="66">
        <f t="shared" si="207"/>
        <v>0</v>
      </c>
      <c r="H138" s="66">
        <f t="shared" si="208"/>
        <v>0</v>
      </c>
      <c r="I138" s="66">
        <f t="shared" si="209"/>
        <v>0</v>
      </c>
      <c r="J138" s="66">
        <f t="shared" si="210"/>
        <v>0</v>
      </c>
      <c r="K138" s="66">
        <f t="shared" si="211"/>
        <v>0</v>
      </c>
      <c r="L138" s="66">
        <f t="shared" si="212"/>
        <v>1</v>
      </c>
      <c r="M138" s="66">
        <v>0</v>
      </c>
      <c r="N138" s="66">
        <v>0</v>
      </c>
      <c r="O138" s="66">
        <v>0</v>
      </c>
      <c r="P138" s="66">
        <v>0</v>
      </c>
      <c r="Q138" s="66">
        <v>0</v>
      </c>
      <c r="R138" s="66">
        <v>0</v>
      </c>
      <c r="S138" s="66">
        <v>0</v>
      </c>
      <c r="T138" s="66">
        <v>0</v>
      </c>
      <c r="U138" s="66">
        <v>0</v>
      </c>
      <c r="V138" s="66">
        <v>0</v>
      </c>
      <c r="W138" s="66">
        <v>0</v>
      </c>
      <c r="X138" s="66">
        <v>0</v>
      </c>
      <c r="Y138" s="66">
        <v>0</v>
      </c>
      <c r="Z138" s="66">
        <v>0</v>
      </c>
      <c r="AA138" s="66">
        <v>0</v>
      </c>
      <c r="AB138" s="66">
        <v>0</v>
      </c>
      <c r="AC138" s="66">
        <v>0</v>
      </c>
      <c r="AD138" s="66">
        <v>0</v>
      </c>
      <c r="AE138" s="66">
        <v>0</v>
      </c>
      <c r="AF138" s="66">
        <v>0</v>
      </c>
      <c r="AG138" s="66">
        <v>0</v>
      </c>
      <c r="AH138" s="66">
        <v>0</v>
      </c>
      <c r="AI138" s="66">
        <v>0</v>
      </c>
      <c r="AJ138" s="66">
        <v>0</v>
      </c>
      <c r="AK138" s="66">
        <v>0</v>
      </c>
      <c r="AL138" s="66">
        <v>1.25</v>
      </c>
      <c r="AM138" s="66">
        <v>0</v>
      </c>
      <c r="AN138" s="66">
        <v>0</v>
      </c>
      <c r="AO138" s="66">
        <v>0</v>
      </c>
      <c r="AP138" s="66">
        <v>0</v>
      </c>
      <c r="AQ138" s="66">
        <v>0</v>
      </c>
      <c r="AR138" s="66">
        <v>1</v>
      </c>
      <c r="AS138" s="66">
        <f t="shared" si="214"/>
        <v>0</v>
      </c>
      <c r="AT138" s="66">
        <f t="shared" si="215"/>
        <v>0</v>
      </c>
      <c r="AU138" s="66">
        <f t="shared" si="216"/>
        <v>0</v>
      </c>
      <c r="AV138" s="66">
        <f t="shared" si="217"/>
        <v>0</v>
      </c>
      <c r="AW138" s="66">
        <f t="shared" si="218"/>
        <v>0</v>
      </c>
      <c r="AX138" s="66">
        <f t="shared" si="219"/>
        <v>0</v>
      </c>
      <c r="AY138" s="66">
        <f t="shared" si="220"/>
        <v>0</v>
      </c>
      <c r="AZ138" s="66">
        <f t="shared" si="221"/>
        <v>0</v>
      </c>
      <c r="BA138" s="66">
        <v>0</v>
      </c>
      <c r="BB138" s="66">
        <v>0</v>
      </c>
      <c r="BC138" s="66">
        <v>0</v>
      </c>
      <c r="BD138" s="66">
        <v>0</v>
      </c>
      <c r="BE138" s="66">
        <v>0</v>
      </c>
      <c r="BF138" s="66">
        <v>0</v>
      </c>
      <c r="BG138" s="66">
        <v>0</v>
      </c>
      <c r="BH138" s="66">
        <v>0</v>
      </c>
      <c r="BI138" s="77">
        <v>0</v>
      </c>
      <c r="BJ138" s="77">
        <v>0</v>
      </c>
      <c r="BK138" s="77">
        <v>0</v>
      </c>
      <c r="BL138" s="77">
        <v>0</v>
      </c>
      <c r="BM138" s="77">
        <v>0</v>
      </c>
      <c r="BN138" s="77">
        <v>0</v>
      </c>
      <c r="BO138" s="77">
        <v>0</v>
      </c>
      <c r="BP138" s="77">
        <v>0</v>
      </c>
      <c r="BQ138" s="66">
        <v>0</v>
      </c>
      <c r="BR138" s="66">
        <v>0</v>
      </c>
      <c r="BS138" s="66">
        <v>0</v>
      </c>
      <c r="BT138" s="66">
        <v>0</v>
      </c>
      <c r="BU138" s="66">
        <v>0</v>
      </c>
      <c r="BV138" s="66">
        <v>0</v>
      </c>
      <c r="BW138" s="66">
        <v>0</v>
      </c>
      <c r="BX138" s="66">
        <v>0</v>
      </c>
      <c r="BY138" s="66">
        <v>0</v>
      </c>
      <c r="BZ138" s="66">
        <v>0</v>
      </c>
      <c r="CA138" s="66">
        <v>0</v>
      </c>
      <c r="CB138" s="66">
        <v>0</v>
      </c>
      <c r="CC138" s="66">
        <v>0</v>
      </c>
      <c r="CD138" s="66">
        <v>0</v>
      </c>
      <c r="CE138" s="66">
        <v>0</v>
      </c>
      <c r="CF138" s="66">
        <v>0</v>
      </c>
      <c r="CG138" s="66" t="s">
        <v>108</v>
      </c>
      <c r="CH138" s="66" t="s">
        <v>108</v>
      </c>
      <c r="CI138" s="66">
        <f t="shared" si="155"/>
        <v>-1.25</v>
      </c>
      <c r="CJ138" s="66" t="s">
        <v>108</v>
      </c>
      <c r="CK138" s="35" t="s">
        <v>108</v>
      </c>
    </row>
    <row r="139" spans="1:1025" x14ac:dyDescent="0.2">
      <c r="A139" s="31" t="s">
        <v>256</v>
      </c>
      <c r="B139" s="48" t="s">
        <v>260</v>
      </c>
      <c r="C139" s="31" t="s">
        <v>350</v>
      </c>
      <c r="D139" s="35" t="s">
        <v>108</v>
      </c>
      <c r="E139" s="66">
        <f t="shared" si="205"/>
        <v>0</v>
      </c>
      <c r="F139" s="66">
        <f t="shared" si="206"/>
        <v>0.9</v>
      </c>
      <c r="G139" s="66">
        <f t="shared" si="207"/>
        <v>0</v>
      </c>
      <c r="H139" s="66">
        <f t="shared" si="208"/>
        <v>0</v>
      </c>
      <c r="I139" s="66">
        <f t="shared" si="209"/>
        <v>0</v>
      </c>
      <c r="J139" s="66">
        <f t="shared" si="210"/>
        <v>0</v>
      </c>
      <c r="K139" s="66">
        <f t="shared" si="211"/>
        <v>0</v>
      </c>
      <c r="L139" s="66">
        <f t="shared" si="212"/>
        <v>1</v>
      </c>
      <c r="M139" s="66">
        <v>0</v>
      </c>
      <c r="N139" s="66">
        <v>0</v>
      </c>
      <c r="O139" s="66">
        <v>0</v>
      </c>
      <c r="P139" s="66">
        <v>0</v>
      </c>
      <c r="Q139" s="66">
        <v>0</v>
      </c>
      <c r="R139" s="66">
        <v>0</v>
      </c>
      <c r="S139" s="66">
        <v>0</v>
      </c>
      <c r="T139" s="66">
        <v>0</v>
      </c>
      <c r="U139" s="66">
        <v>0</v>
      </c>
      <c r="V139" s="66">
        <v>0</v>
      </c>
      <c r="W139" s="66">
        <v>0</v>
      </c>
      <c r="X139" s="66">
        <v>0</v>
      </c>
      <c r="Y139" s="66">
        <v>0</v>
      </c>
      <c r="Z139" s="66">
        <v>0</v>
      </c>
      <c r="AA139" s="66">
        <v>0</v>
      </c>
      <c r="AB139" s="66">
        <v>0</v>
      </c>
      <c r="AC139" s="66">
        <v>0</v>
      </c>
      <c r="AD139" s="66">
        <v>0</v>
      </c>
      <c r="AE139" s="66">
        <v>0</v>
      </c>
      <c r="AF139" s="66">
        <v>0</v>
      </c>
      <c r="AG139" s="66">
        <v>0</v>
      </c>
      <c r="AH139" s="66">
        <v>0</v>
      </c>
      <c r="AI139" s="66">
        <v>0</v>
      </c>
      <c r="AJ139" s="66">
        <v>0</v>
      </c>
      <c r="AK139" s="66">
        <v>0</v>
      </c>
      <c r="AL139" s="66">
        <v>0.9</v>
      </c>
      <c r="AM139" s="66">
        <v>0</v>
      </c>
      <c r="AN139" s="66">
        <v>0</v>
      </c>
      <c r="AO139" s="66">
        <v>0</v>
      </c>
      <c r="AP139" s="66">
        <v>0</v>
      </c>
      <c r="AQ139" s="66">
        <v>0</v>
      </c>
      <c r="AR139" s="66">
        <v>1</v>
      </c>
      <c r="AS139" s="66">
        <f t="shared" si="214"/>
        <v>0</v>
      </c>
      <c r="AT139" s="66">
        <f t="shared" si="215"/>
        <v>0</v>
      </c>
      <c r="AU139" s="66">
        <f t="shared" si="216"/>
        <v>0</v>
      </c>
      <c r="AV139" s="66">
        <f t="shared" si="217"/>
        <v>0</v>
      </c>
      <c r="AW139" s="66">
        <f t="shared" si="218"/>
        <v>0</v>
      </c>
      <c r="AX139" s="66">
        <f t="shared" si="219"/>
        <v>0</v>
      </c>
      <c r="AY139" s="66">
        <f t="shared" si="220"/>
        <v>0</v>
      </c>
      <c r="AZ139" s="66">
        <f t="shared" si="221"/>
        <v>0</v>
      </c>
      <c r="BA139" s="66">
        <v>0</v>
      </c>
      <c r="BB139" s="66">
        <v>0</v>
      </c>
      <c r="BC139" s="66">
        <v>0</v>
      </c>
      <c r="BD139" s="66">
        <v>0</v>
      </c>
      <c r="BE139" s="66">
        <v>0</v>
      </c>
      <c r="BF139" s="66">
        <v>0</v>
      </c>
      <c r="BG139" s="66">
        <v>0</v>
      </c>
      <c r="BH139" s="66">
        <v>0</v>
      </c>
      <c r="BI139" s="77">
        <v>0</v>
      </c>
      <c r="BJ139" s="77">
        <v>0</v>
      </c>
      <c r="BK139" s="77">
        <v>0</v>
      </c>
      <c r="BL139" s="77">
        <v>0</v>
      </c>
      <c r="BM139" s="77">
        <v>0</v>
      </c>
      <c r="BN139" s="77">
        <v>0</v>
      </c>
      <c r="BO139" s="77">
        <v>0</v>
      </c>
      <c r="BP139" s="77">
        <v>0</v>
      </c>
      <c r="BQ139" s="66">
        <v>0</v>
      </c>
      <c r="BR139" s="66">
        <v>0</v>
      </c>
      <c r="BS139" s="66">
        <v>0</v>
      </c>
      <c r="BT139" s="66">
        <v>0</v>
      </c>
      <c r="BU139" s="66">
        <v>0</v>
      </c>
      <c r="BV139" s="66">
        <v>0</v>
      </c>
      <c r="BW139" s="66">
        <v>0</v>
      </c>
      <c r="BX139" s="66">
        <v>0</v>
      </c>
      <c r="BY139" s="66">
        <v>0</v>
      </c>
      <c r="BZ139" s="66">
        <v>0</v>
      </c>
      <c r="CA139" s="66">
        <v>0</v>
      </c>
      <c r="CB139" s="66">
        <v>0</v>
      </c>
      <c r="CC139" s="66">
        <v>0</v>
      </c>
      <c r="CD139" s="66">
        <v>0</v>
      </c>
      <c r="CE139" s="66">
        <v>0</v>
      </c>
      <c r="CF139" s="66">
        <v>0</v>
      </c>
      <c r="CG139" s="66" t="s">
        <v>108</v>
      </c>
      <c r="CH139" s="66" t="s">
        <v>108</v>
      </c>
      <c r="CI139" s="66">
        <f t="shared" si="155"/>
        <v>-0.9</v>
      </c>
      <c r="CJ139" s="66" t="s">
        <v>108</v>
      </c>
      <c r="CK139" s="35" t="s">
        <v>108</v>
      </c>
    </row>
    <row r="140" spans="1:1025" x14ac:dyDescent="0.2">
      <c r="A140" s="31" t="s">
        <v>256</v>
      </c>
      <c r="B140" s="48" t="s">
        <v>261</v>
      </c>
      <c r="C140" s="31" t="s">
        <v>351</v>
      </c>
      <c r="D140" s="35" t="s">
        <v>108</v>
      </c>
      <c r="E140" s="66">
        <f t="shared" si="205"/>
        <v>0</v>
      </c>
      <c r="F140" s="66">
        <f t="shared" si="206"/>
        <v>0.8</v>
      </c>
      <c r="G140" s="66">
        <f t="shared" si="207"/>
        <v>0</v>
      </c>
      <c r="H140" s="66">
        <f t="shared" si="208"/>
        <v>0</v>
      </c>
      <c r="I140" s="66">
        <f t="shared" si="209"/>
        <v>0</v>
      </c>
      <c r="J140" s="66">
        <f t="shared" si="210"/>
        <v>0</v>
      </c>
      <c r="K140" s="66">
        <f t="shared" si="211"/>
        <v>0</v>
      </c>
      <c r="L140" s="66">
        <f t="shared" si="212"/>
        <v>1</v>
      </c>
      <c r="M140" s="66">
        <v>0</v>
      </c>
      <c r="N140" s="66">
        <v>0</v>
      </c>
      <c r="O140" s="66">
        <v>0</v>
      </c>
      <c r="P140" s="66">
        <v>0</v>
      </c>
      <c r="Q140" s="66">
        <v>0</v>
      </c>
      <c r="R140" s="66">
        <v>0</v>
      </c>
      <c r="S140" s="66">
        <v>0</v>
      </c>
      <c r="T140" s="66">
        <v>0</v>
      </c>
      <c r="U140" s="66">
        <v>0</v>
      </c>
      <c r="V140" s="66">
        <v>0</v>
      </c>
      <c r="W140" s="66">
        <v>0</v>
      </c>
      <c r="X140" s="66">
        <v>0</v>
      </c>
      <c r="Y140" s="66">
        <v>0</v>
      </c>
      <c r="Z140" s="66">
        <v>0</v>
      </c>
      <c r="AA140" s="66">
        <v>0</v>
      </c>
      <c r="AB140" s="66">
        <v>0</v>
      </c>
      <c r="AC140" s="66">
        <v>0</v>
      </c>
      <c r="AD140" s="66">
        <v>0</v>
      </c>
      <c r="AE140" s="66">
        <v>0</v>
      </c>
      <c r="AF140" s="66">
        <v>0</v>
      </c>
      <c r="AG140" s="66">
        <v>0</v>
      </c>
      <c r="AH140" s="66">
        <v>0</v>
      </c>
      <c r="AI140" s="66">
        <v>0</v>
      </c>
      <c r="AJ140" s="66">
        <v>0</v>
      </c>
      <c r="AK140" s="66">
        <v>0</v>
      </c>
      <c r="AL140" s="66">
        <v>0.8</v>
      </c>
      <c r="AM140" s="66">
        <v>0</v>
      </c>
      <c r="AN140" s="66">
        <v>0</v>
      </c>
      <c r="AO140" s="66">
        <v>0</v>
      </c>
      <c r="AP140" s="66">
        <v>0</v>
      </c>
      <c r="AQ140" s="66">
        <v>0</v>
      </c>
      <c r="AR140" s="66">
        <v>1</v>
      </c>
      <c r="AS140" s="66">
        <f t="shared" si="214"/>
        <v>0</v>
      </c>
      <c r="AT140" s="66">
        <f t="shared" si="215"/>
        <v>0</v>
      </c>
      <c r="AU140" s="66">
        <f t="shared" si="216"/>
        <v>0</v>
      </c>
      <c r="AV140" s="66">
        <f t="shared" si="217"/>
        <v>0</v>
      </c>
      <c r="AW140" s="66">
        <f t="shared" si="218"/>
        <v>0</v>
      </c>
      <c r="AX140" s="66">
        <f t="shared" si="219"/>
        <v>0</v>
      </c>
      <c r="AY140" s="66">
        <f t="shared" si="220"/>
        <v>0</v>
      </c>
      <c r="AZ140" s="66">
        <f t="shared" si="221"/>
        <v>0</v>
      </c>
      <c r="BA140" s="66">
        <v>0</v>
      </c>
      <c r="BB140" s="66">
        <v>0</v>
      </c>
      <c r="BC140" s="66">
        <v>0</v>
      </c>
      <c r="BD140" s="66">
        <v>0</v>
      </c>
      <c r="BE140" s="66">
        <v>0</v>
      </c>
      <c r="BF140" s="66">
        <v>0</v>
      </c>
      <c r="BG140" s="66">
        <v>0</v>
      </c>
      <c r="BH140" s="66">
        <v>0</v>
      </c>
      <c r="BI140" s="77">
        <v>0</v>
      </c>
      <c r="BJ140" s="77">
        <v>0</v>
      </c>
      <c r="BK140" s="77">
        <v>0</v>
      </c>
      <c r="BL140" s="77">
        <v>0</v>
      </c>
      <c r="BM140" s="77">
        <v>0</v>
      </c>
      <c r="BN140" s="77">
        <v>0</v>
      </c>
      <c r="BO140" s="77">
        <v>0</v>
      </c>
      <c r="BP140" s="77">
        <v>0</v>
      </c>
      <c r="BQ140" s="66">
        <v>0</v>
      </c>
      <c r="BR140" s="66">
        <v>0</v>
      </c>
      <c r="BS140" s="66">
        <v>0</v>
      </c>
      <c r="BT140" s="66">
        <v>0</v>
      </c>
      <c r="BU140" s="66">
        <v>0</v>
      </c>
      <c r="BV140" s="66">
        <v>0</v>
      </c>
      <c r="BW140" s="66">
        <v>0</v>
      </c>
      <c r="BX140" s="66">
        <v>0</v>
      </c>
      <c r="BY140" s="66">
        <v>0</v>
      </c>
      <c r="BZ140" s="66">
        <v>0</v>
      </c>
      <c r="CA140" s="66">
        <v>0</v>
      </c>
      <c r="CB140" s="66">
        <v>0</v>
      </c>
      <c r="CC140" s="66">
        <v>0</v>
      </c>
      <c r="CD140" s="66">
        <v>0</v>
      </c>
      <c r="CE140" s="66">
        <v>0</v>
      </c>
      <c r="CF140" s="66">
        <v>0</v>
      </c>
      <c r="CG140" s="66" t="s">
        <v>108</v>
      </c>
      <c r="CH140" s="66" t="s">
        <v>108</v>
      </c>
      <c r="CI140" s="66">
        <f t="shared" si="155"/>
        <v>-0.8</v>
      </c>
      <c r="CJ140" s="66" t="s">
        <v>108</v>
      </c>
      <c r="CK140" s="35" t="s">
        <v>108</v>
      </c>
    </row>
    <row r="141" spans="1:1025" x14ac:dyDescent="0.2">
      <c r="A141" s="31" t="s">
        <v>256</v>
      </c>
      <c r="B141" s="48" t="s">
        <v>262</v>
      </c>
      <c r="C141" s="31" t="s">
        <v>352</v>
      </c>
      <c r="D141" s="35" t="s">
        <v>108</v>
      </c>
      <c r="E141" s="66">
        <f t="shared" si="205"/>
        <v>0</v>
      </c>
      <c r="F141" s="66">
        <f t="shared" si="206"/>
        <v>7.0000000000000007E-2</v>
      </c>
      <c r="G141" s="66">
        <f t="shared" si="207"/>
        <v>0</v>
      </c>
      <c r="H141" s="66">
        <f t="shared" si="208"/>
        <v>0</v>
      </c>
      <c r="I141" s="66">
        <f t="shared" si="209"/>
        <v>0</v>
      </c>
      <c r="J141" s="66">
        <f t="shared" si="210"/>
        <v>0</v>
      </c>
      <c r="K141" s="66">
        <f t="shared" si="211"/>
        <v>0</v>
      </c>
      <c r="L141" s="66">
        <f t="shared" si="212"/>
        <v>1</v>
      </c>
      <c r="M141" s="66">
        <v>0</v>
      </c>
      <c r="N141" s="66">
        <v>0</v>
      </c>
      <c r="O141" s="66">
        <v>0</v>
      </c>
      <c r="P141" s="66">
        <v>0</v>
      </c>
      <c r="Q141" s="66">
        <v>0</v>
      </c>
      <c r="R141" s="66">
        <v>0</v>
      </c>
      <c r="S141" s="66">
        <v>0</v>
      </c>
      <c r="T141" s="66">
        <v>0</v>
      </c>
      <c r="U141" s="66">
        <v>0</v>
      </c>
      <c r="V141" s="66">
        <v>0</v>
      </c>
      <c r="W141" s="66">
        <v>0</v>
      </c>
      <c r="X141" s="66">
        <v>0</v>
      </c>
      <c r="Y141" s="66">
        <v>0</v>
      </c>
      <c r="Z141" s="66">
        <v>0</v>
      </c>
      <c r="AA141" s="66">
        <v>0</v>
      </c>
      <c r="AB141" s="66">
        <v>0</v>
      </c>
      <c r="AC141" s="66">
        <v>0</v>
      </c>
      <c r="AD141" s="66">
        <v>0</v>
      </c>
      <c r="AE141" s="66">
        <v>0</v>
      </c>
      <c r="AF141" s="66">
        <v>0</v>
      </c>
      <c r="AG141" s="66">
        <v>0</v>
      </c>
      <c r="AH141" s="66">
        <v>0</v>
      </c>
      <c r="AI141" s="66">
        <v>0</v>
      </c>
      <c r="AJ141" s="66">
        <v>0</v>
      </c>
      <c r="AK141" s="66">
        <v>0</v>
      </c>
      <c r="AL141" s="66">
        <v>7.0000000000000007E-2</v>
      </c>
      <c r="AM141" s="66">
        <v>0</v>
      </c>
      <c r="AN141" s="66">
        <v>0</v>
      </c>
      <c r="AO141" s="66">
        <v>0</v>
      </c>
      <c r="AP141" s="66">
        <v>0</v>
      </c>
      <c r="AQ141" s="66">
        <v>0</v>
      </c>
      <c r="AR141" s="66">
        <v>1</v>
      </c>
      <c r="AS141" s="66">
        <f t="shared" si="214"/>
        <v>0</v>
      </c>
      <c r="AT141" s="66">
        <f t="shared" si="215"/>
        <v>0</v>
      </c>
      <c r="AU141" s="66">
        <f t="shared" si="216"/>
        <v>0</v>
      </c>
      <c r="AV141" s="66">
        <f t="shared" si="217"/>
        <v>0</v>
      </c>
      <c r="AW141" s="66">
        <f t="shared" si="218"/>
        <v>0</v>
      </c>
      <c r="AX141" s="66">
        <f t="shared" si="219"/>
        <v>0</v>
      </c>
      <c r="AY141" s="66">
        <f t="shared" si="220"/>
        <v>0</v>
      </c>
      <c r="AZ141" s="66">
        <f t="shared" si="221"/>
        <v>0</v>
      </c>
      <c r="BA141" s="66">
        <v>0</v>
      </c>
      <c r="BB141" s="66">
        <v>0</v>
      </c>
      <c r="BC141" s="66">
        <v>0</v>
      </c>
      <c r="BD141" s="66">
        <v>0</v>
      </c>
      <c r="BE141" s="66">
        <v>0</v>
      </c>
      <c r="BF141" s="66">
        <v>0</v>
      </c>
      <c r="BG141" s="66">
        <v>0</v>
      </c>
      <c r="BH141" s="66">
        <v>0</v>
      </c>
      <c r="BI141" s="77">
        <v>0</v>
      </c>
      <c r="BJ141" s="77">
        <v>0</v>
      </c>
      <c r="BK141" s="77">
        <v>0</v>
      </c>
      <c r="BL141" s="77">
        <v>0</v>
      </c>
      <c r="BM141" s="77">
        <v>0</v>
      </c>
      <c r="BN141" s="77">
        <v>0</v>
      </c>
      <c r="BO141" s="77">
        <v>0</v>
      </c>
      <c r="BP141" s="77">
        <v>0</v>
      </c>
      <c r="BQ141" s="66">
        <v>0</v>
      </c>
      <c r="BR141" s="66">
        <v>0</v>
      </c>
      <c r="BS141" s="66">
        <v>0</v>
      </c>
      <c r="BT141" s="66">
        <v>0</v>
      </c>
      <c r="BU141" s="66">
        <v>0</v>
      </c>
      <c r="BV141" s="66">
        <v>0</v>
      </c>
      <c r="BW141" s="66">
        <v>0</v>
      </c>
      <c r="BX141" s="66">
        <v>0</v>
      </c>
      <c r="BY141" s="66">
        <v>0</v>
      </c>
      <c r="BZ141" s="66">
        <v>0</v>
      </c>
      <c r="CA141" s="66">
        <v>0</v>
      </c>
      <c r="CB141" s="66">
        <v>0</v>
      </c>
      <c r="CC141" s="66">
        <v>0</v>
      </c>
      <c r="CD141" s="66">
        <v>0</v>
      </c>
      <c r="CE141" s="66">
        <v>0</v>
      </c>
      <c r="CF141" s="66">
        <v>0</v>
      </c>
      <c r="CG141" s="66" t="s">
        <v>108</v>
      </c>
      <c r="CH141" s="66" t="s">
        <v>108</v>
      </c>
      <c r="CI141" s="66">
        <f t="shared" si="155"/>
        <v>-7.0000000000000007E-2</v>
      </c>
      <c r="CJ141" s="66" t="s">
        <v>108</v>
      </c>
      <c r="CK141" s="35" t="s">
        <v>108</v>
      </c>
    </row>
    <row r="142" spans="1:1025" x14ac:dyDescent="0.2">
      <c r="A142" s="31" t="s">
        <v>256</v>
      </c>
      <c r="B142" s="48" t="s">
        <v>263</v>
      </c>
      <c r="C142" s="31" t="s">
        <v>353</v>
      </c>
      <c r="D142" s="35" t="s">
        <v>108</v>
      </c>
      <c r="E142" s="66">
        <f t="shared" si="205"/>
        <v>0</v>
      </c>
      <c r="F142" s="66">
        <f t="shared" si="206"/>
        <v>0.5</v>
      </c>
      <c r="G142" s="66">
        <f t="shared" si="207"/>
        <v>0</v>
      </c>
      <c r="H142" s="66">
        <f t="shared" si="208"/>
        <v>0</v>
      </c>
      <c r="I142" s="66">
        <f t="shared" si="209"/>
        <v>0</v>
      </c>
      <c r="J142" s="66">
        <f t="shared" si="210"/>
        <v>0</v>
      </c>
      <c r="K142" s="66">
        <f t="shared" si="211"/>
        <v>0</v>
      </c>
      <c r="L142" s="66">
        <f t="shared" si="212"/>
        <v>2</v>
      </c>
      <c r="M142" s="66">
        <v>0</v>
      </c>
      <c r="N142" s="66">
        <v>0</v>
      </c>
      <c r="O142" s="66">
        <v>0</v>
      </c>
      <c r="P142" s="66">
        <v>0</v>
      </c>
      <c r="Q142" s="66">
        <v>0</v>
      </c>
      <c r="R142" s="66">
        <v>0</v>
      </c>
      <c r="S142" s="66">
        <v>0</v>
      </c>
      <c r="T142" s="66">
        <v>0</v>
      </c>
      <c r="U142" s="66">
        <v>0</v>
      </c>
      <c r="V142" s="66">
        <v>0</v>
      </c>
      <c r="W142" s="66">
        <v>0</v>
      </c>
      <c r="X142" s="66">
        <v>0</v>
      </c>
      <c r="Y142" s="66">
        <v>0</v>
      </c>
      <c r="Z142" s="66">
        <v>0</v>
      </c>
      <c r="AA142" s="66">
        <v>0</v>
      </c>
      <c r="AB142" s="66">
        <v>0</v>
      </c>
      <c r="AC142" s="66">
        <v>0</v>
      </c>
      <c r="AD142" s="66">
        <v>0</v>
      </c>
      <c r="AE142" s="66">
        <v>0</v>
      </c>
      <c r="AF142" s="66">
        <v>0</v>
      </c>
      <c r="AG142" s="66">
        <v>0</v>
      </c>
      <c r="AH142" s="66">
        <v>0</v>
      </c>
      <c r="AI142" s="66">
        <v>0</v>
      </c>
      <c r="AJ142" s="66">
        <v>0</v>
      </c>
      <c r="AK142" s="66">
        <v>0</v>
      </c>
      <c r="AL142" s="66">
        <v>0.5</v>
      </c>
      <c r="AM142" s="66">
        <v>0</v>
      </c>
      <c r="AN142" s="66">
        <v>0</v>
      </c>
      <c r="AO142" s="66">
        <v>0</v>
      </c>
      <c r="AP142" s="66">
        <v>0</v>
      </c>
      <c r="AQ142" s="66">
        <v>0</v>
      </c>
      <c r="AR142" s="66">
        <v>2</v>
      </c>
      <c r="AS142" s="66">
        <f t="shared" si="214"/>
        <v>0</v>
      </c>
      <c r="AT142" s="66">
        <f t="shared" si="215"/>
        <v>0</v>
      </c>
      <c r="AU142" s="66">
        <f t="shared" si="216"/>
        <v>0</v>
      </c>
      <c r="AV142" s="66">
        <f t="shared" si="217"/>
        <v>0</v>
      </c>
      <c r="AW142" s="66">
        <f t="shared" si="218"/>
        <v>0</v>
      </c>
      <c r="AX142" s="66">
        <f t="shared" si="219"/>
        <v>0</v>
      </c>
      <c r="AY142" s="66">
        <f t="shared" si="220"/>
        <v>0</v>
      </c>
      <c r="AZ142" s="66">
        <f t="shared" si="221"/>
        <v>0</v>
      </c>
      <c r="BA142" s="66">
        <v>0</v>
      </c>
      <c r="BB142" s="66">
        <v>0</v>
      </c>
      <c r="BC142" s="66">
        <v>0</v>
      </c>
      <c r="BD142" s="66">
        <v>0</v>
      </c>
      <c r="BE142" s="66">
        <v>0</v>
      </c>
      <c r="BF142" s="66">
        <v>0</v>
      </c>
      <c r="BG142" s="66">
        <v>0</v>
      </c>
      <c r="BH142" s="66">
        <v>0</v>
      </c>
      <c r="BI142" s="77">
        <v>0</v>
      </c>
      <c r="BJ142" s="77">
        <v>0</v>
      </c>
      <c r="BK142" s="77">
        <v>0</v>
      </c>
      <c r="BL142" s="77">
        <v>0</v>
      </c>
      <c r="BM142" s="77">
        <v>0</v>
      </c>
      <c r="BN142" s="77">
        <v>0</v>
      </c>
      <c r="BO142" s="77">
        <v>0</v>
      </c>
      <c r="BP142" s="77">
        <v>0</v>
      </c>
      <c r="BQ142" s="66">
        <v>0</v>
      </c>
      <c r="BR142" s="66">
        <v>0</v>
      </c>
      <c r="BS142" s="66">
        <v>0</v>
      </c>
      <c r="BT142" s="66">
        <v>0</v>
      </c>
      <c r="BU142" s="66">
        <v>0</v>
      </c>
      <c r="BV142" s="66">
        <v>0</v>
      </c>
      <c r="BW142" s="66">
        <v>0</v>
      </c>
      <c r="BX142" s="66">
        <v>0</v>
      </c>
      <c r="BY142" s="66">
        <v>0</v>
      </c>
      <c r="BZ142" s="66">
        <v>0</v>
      </c>
      <c r="CA142" s="66">
        <v>0</v>
      </c>
      <c r="CB142" s="66">
        <v>0</v>
      </c>
      <c r="CC142" s="66">
        <v>0</v>
      </c>
      <c r="CD142" s="66">
        <v>0</v>
      </c>
      <c r="CE142" s="66">
        <v>0</v>
      </c>
      <c r="CF142" s="66">
        <v>0</v>
      </c>
      <c r="CG142" s="66" t="s">
        <v>108</v>
      </c>
      <c r="CH142" s="66" t="s">
        <v>108</v>
      </c>
      <c r="CI142" s="66">
        <f t="shared" si="155"/>
        <v>-0.5</v>
      </c>
      <c r="CJ142" s="66" t="s">
        <v>108</v>
      </c>
      <c r="CK142" s="35" t="s">
        <v>108</v>
      </c>
    </row>
    <row r="143" spans="1:1025" x14ac:dyDescent="0.2">
      <c r="A143" s="31" t="s">
        <v>256</v>
      </c>
      <c r="B143" s="30" t="s">
        <v>264</v>
      </c>
      <c r="C143" s="31" t="s">
        <v>354</v>
      </c>
      <c r="D143" s="35" t="s">
        <v>108</v>
      </c>
      <c r="E143" s="66">
        <f t="shared" si="205"/>
        <v>0</v>
      </c>
      <c r="F143" s="66">
        <f t="shared" si="206"/>
        <v>0.12</v>
      </c>
      <c r="G143" s="66">
        <f t="shared" si="207"/>
        <v>0</v>
      </c>
      <c r="H143" s="66">
        <f t="shared" si="208"/>
        <v>0</v>
      </c>
      <c r="I143" s="66">
        <f t="shared" si="209"/>
        <v>0</v>
      </c>
      <c r="J143" s="66">
        <f t="shared" si="210"/>
        <v>0</v>
      </c>
      <c r="K143" s="66">
        <f t="shared" si="211"/>
        <v>0</v>
      </c>
      <c r="L143" s="66">
        <f t="shared" si="212"/>
        <v>1</v>
      </c>
      <c r="M143" s="66">
        <v>0</v>
      </c>
      <c r="N143" s="66">
        <v>0</v>
      </c>
      <c r="O143" s="66">
        <v>0</v>
      </c>
      <c r="P143" s="66">
        <v>0</v>
      </c>
      <c r="Q143" s="66">
        <v>0</v>
      </c>
      <c r="R143" s="66">
        <v>0</v>
      </c>
      <c r="S143" s="66">
        <v>0</v>
      </c>
      <c r="T143" s="66">
        <v>0</v>
      </c>
      <c r="U143" s="66">
        <v>0</v>
      </c>
      <c r="V143" s="66">
        <v>0</v>
      </c>
      <c r="W143" s="66">
        <v>0</v>
      </c>
      <c r="X143" s="66">
        <v>0</v>
      </c>
      <c r="Y143" s="66">
        <v>0</v>
      </c>
      <c r="Z143" s="66">
        <v>0</v>
      </c>
      <c r="AA143" s="66">
        <v>0</v>
      </c>
      <c r="AB143" s="66">
        <v>0</v>
      </c>
      <c r="AC143" s="66">
        <v>0</v>
      </c>
      <c r="AD143" s="66">
        <v>0</v>
      </c>
      <c r="AE143" s="66">
        <v>0</v>
      </c>
      <c r="AF143" s="66">
        <v>0</v>
      </c>
      <c r="AG143" s="66">
        <v>0</v>
      </c>
      <c r="AH143" s="66">
        <v>0</v>
      </c>
      <c r="AI143" s="66">
        <v>0</v>
      </c>
      <c r="AJ143" s="66">
        <v>0</v>
      </c>
      <c r="AK143" s="66">
        <v>0</v>
      </c>
      <c r="AL143" s="66">
        <v>0.12</v>
      </c>
      <c r="AM143" s="66">
        <v>0</v>
      </c>
      <c r="AN143" s="66">
        <v>0</v>
      </c>
      <c r="AO143" s="66">
        <v>0</v>
      </c>
      <c r="AP143" s="66">
        <v>0</v>
      </c>
      <c r="AQ143" s="66">
        <v>0</v>
      </c>
      <c r="AR143" s="66">
        <v>1</v>
      </c>
      <c r="AS143" s="66">
        <f t="shared" si="214"/>
        <v>0</v>
      </c>
      <c r="AT143" s="66">
        <f t="shared" si="215"/>
        <v>0</v>
      </c>
      <c r="AU143" s="66">
        <f t="shared" si="216"/>
        <v>0</v>
      </c>
      <c r="AV143" s="66">
        <f t="shared" si="217"/>
        <v>0</v>
      </c>
      <c r="AW143" s="66">
        <f t="shared" si="218"/>
        <v>0</v>
      </c>
      <c r="AX143" s="66">
        <f t="shared" si="219"/>
        <v>0</v>
      </c>
      <c r="AY143" s="66">
        <f t="shared" si="220"/>
        <v>0</v>
      </c>
      <c r="AZ143" s="66">
        <f t="shared" si="221"/>
        <v>0</v>
      </c>
      <c r="BA143" s="66">
        <v>0</v>
      </c>
      <c r="BB143" s="66">
        <v>0</v>
      </c>
      <c r="BC143" s="66">
        <v>0</v>
      </c>
      <c r="BD143" s="66">
        <v>0</v>
      </c>
      <c r="BE143" s="66">
        <v>0</v>
      </c>
      <c r="BF143" s="66">
        <v>0</v>
      </c>
      <c r="BG143" s="66">
        <v>0</v>
      </c>
      <c r="BH143" s="66">
        <v>0</v>
      </c>
      <c r="BI143" s="77">
        <v>0</v>
      </c>
      <c r="BJ143" s="77">
        <v>0</v>
      </c>
      <c r="BK143" s="77">
        <v>0</v>
      </c>
      <c r="BL143" s="77">
        <v>0</v>
      </c>
      <c r="BM143" s="77">
        <v>0</v>
      </c>
      <c r="BN143" s="77">
        <v>0</v>
      </c>
      <c r="BO143" s="77">
        <v>0</v>
      </c>
      <c r="BP143" s="77">
        <v>0</v>
      </c>
      <c r="BQ143" s="66">
        <v>0</v>
      </c>
      <c r="BR143" s="66">
        <v>0</v>
      </c>
      <c r="BS143" s="66">
        <v>0</v>
      </c>
      <c r="BT143" s="66">
        <v>0</v>
      </c>
      <c r="BU143" s="66">
        <v>0</v>
      </c>
      <c r="BV143" s="66">
        <v>0</v>
      </c>
      <c r="BW143" s="66">
        <v>0</v>
      </c>
      <c r="BX143" s="66">
        <v>0</v>
      </c>
      <c r="BY143" s="66">
        <v>0</v>
      </c>
      <c r="BZ143" s="66">
        <v>0</v>
      </c>
      <c r="CA143" s="66">
        <v>0</v>
      </c>
      <c r="CB143" s="66">
        <v>0</v>
      </c>
      <c r="CC143" s="66">
        <v>0</v>
      </c>
      <c r="CD143" s="66">
        <v>0</v>
      </c>
      <c r="CE143" s="66">
        <v>0</v>
      </c>
      <c r="CF143" s="66">
        <v>0</v>
      </c>
      <c r="CG143" s="66" t="s">
        <v>108</v>
      </c>
      <c r="CH143" s="66" t="s">
        <v>108</v>
      </c>
      <c r="CI143" s="66">
        <f t="shared" si="155"/>
        <v>-0.12</v>
      </c>
      <c r="CJ143" s="66" t="s">
        <v>108</v>
      </c>
      <c r="CK143" s="35" t="s">
        <v>108</v>
      </c>
    </row>
    <row r="144" spans="1:1025" x14ac:dyDescent="0.2">
      <c r="A144" s="31" t="s">
        <v>256</v>
      </c>
      <c r="B144" s="30" t="s">
        <v>265</v>
      </c>
      <c r="C144" s="31" t="s">
        <v>355</v>
      </c>
      <c r="D144" s="35" t="s">
        <v>108</v>
      </c>
      <c r="E144" s="66">
        <f t="shared" si="205"/>
        <v>0</v>
      </c>
      <c r="F144" s="66">
        <f t="shared" si="206"/>
        <v>7.0000000000000007E-2</v>
      </c>
      <c r="G144" s="66">
        <f t="shared" si="207"/>
        <v>0</v>
      </c>
      <c r="H144" s="66">
        <f t="shared" si="208"/>
        <v>0</v>
      </c>
      <c r="I144" s="66">
        <f t="shared" si="209"/>
        <v>0</v>
      </c>
      <c r="J144" s="66">
        <f t="shared" si="210"/>
        <v>0</v>
      </c>
      <c r="K144" s="66">
        <f t="shared" si="211"/>
        <v>0</v>
      </c>
      <c r="L144" s="66">
        <f t="shared" si="212"/>
        <v>1</v>
      </c>
      <c r="M144" s="66">
        <v>0</v>
      </c>
      <c r="N144" s="66">
        <v>0</v>
      </c>
      <c r="O144" s="66">
        <v>0</v>
      </c>
      <c r="P144" s="66">
        <v>0</v>
      </c>
      <c r="Q144" s="66">
        <v>0</v>
      </c>
      <c r="R144" s="66">
        <v>0</v>
      </c>
      <c r="S144" s="66">
        <v>0</v>
      </c>
      <c r="T144" s="66">
        <v>0</v>
      </c>
      <c r="U144" s="66">
        <v>0</v>
      </c>
      <c r="V144" s="66">
        <v>0</v>
      </c>
      <c r="W144" s="66">
        <v>0</v>
      </c>
      <c r="X144" s="66">
        <v>0</v>
      </c>
      <c r="Y144" s="66">
        <v>0</v>
      </c>
      <c r="Z144" s="66">
        <v>0</v>
      </c>
      <c r="AA144" s="66">
        <v>0</v>
      </c>
      <c r="AB144" s="66">
        <v>0</v>
      </c>
      <c r="AC144" s="66">
        <v>0</v>
      </c>
      <c r="AD144" s="66">
        <v>0</v>
      </c>
      <c r="AE144" s="66">
        <v>0</v>
      </c>
      <c r="AF144" s="66">
        <v>0</v>
      </c>
      <c r="AG144" s="66">
        <v>0</v>
      </c>
      <c r="AH144" s="66">
        <v>0</v>
      </c>
      <c r="AI144" s="66">
        <v>0</v>
      </c>
      <c r="AJ144" s="66">
        <v>0</v>
      </c>
      <c r="AK144" s="66">
        <v>0</v>
      </c>
      <c r="AL144" s="66">
        <v>7.0000000000000007E-2</v>
      </c>
      <c r="AM144" s="66">
        <v>0</v>
      </c>
      <c r="AN144" s="66">
        <v>0</v>
      </c>
      <c r="AO144" s="66">
        <v>0</v>
      </c>
      <c r="AP144" s="66">
        <v>0</v>
      </c>
      <c r="AQ144" s="66">
        <v>0</v>
      </c>
      <c r="AR144" s="66">
        <v>1</v>
      </c>
      <c r="AS144" s="66">
        <f t="shared" si="214"/>
        <v>0</v>
      </c>
      <c r="AT144" s="66">
        <f t="shared" si="215"/>
        <v>0</v>
      </c>
      <c r="AU144" s="66">
        <f t="shared" si="216"/>
        <v>0</v>
      </c>
      <c r="AV144" s="66">
        <f t="shared" si="217"/>
        <v>0</v>
      </c>
      <c r="AW144" s="66">
        <f t="shared" si="218"/>
        <v>0</v>
      </c>
      <c r="AX144" s="66">
        <f t="shared" si="219"/>
        <v>0</v>
      </c>
      <c r="AY144" s="66">
        <f t="shared" si="220"/>
        <v>0</v>
      </c>
      <c r="AZ144" s="66">
        <f t="shared" si="221"/>
        <v>0</v>
      </c>
      <c r="BA144" s="66">
        <v>0</v>
      </c>
      <c r="BB144" s="66">
        <v>0</v>
      </c>
      <c r="BC144" s="66">
        <v>0</v>
      </c>
      <c r="BD144" s="66">
        <v>0</v>
      </c>
      <c r="BE144" s="66">
        <v>0</v>
      </c>
      <c r="BF144" s="66">
        <v>0</v>
      </c>
      <c r="BG144" s="66">
        <v>0</v>
      </c>
      <c r="BH144" s="66">
        <v>0</v>
      </c>
      <c r="BI144" s="77">
        <v>0</v>
      </c>
      <c r="BJ144" s="77">
        <v>0</v>
      </c>
      <c r="BK144" s="77">
        <v>0</v>
      </c>
      <c r="BL144" s="77">
        <v>0</v>
      </c>
      <c r="BM144" s="77">
        <v>0</v>
      </c>
      <c r="BN144" s="77">
        <v>0</v>
      </c>
      <c r="BO144" s="77">
        <v>0</v>
      </c>
      <c r="BP144" s="77">
        <v>0</v>
      </c>
      <c r="BQ144" s="66">
        <v>0</v>
      </c>
      <c r="BR144" s="66">
        <v>0</v>
      </c>
      <c r="BS144" s="66">
        <v>0</v>
      </c>
      <c r="BT144" s="66">
        <v>0</v>
      </c>
      <c r="BU144" s="66">
        <v>0</v>
      </c>
      <c r="BV144" s="66">
        <v>0</v>
      </c>
      <c r="BW144" s="66">
        <v>0</v>
      </c>
      <c r="BX144" s="66">
        <v>0</v>
      </c>
      <c r="BY144" s="66">
        <v>0</v>
      </c>
      <c r="BZ144" s="66">
        <v>0</v>
      </c>
      <c r="CA144" s="66">
        <v>0</v>
      </c>
      <c r="CB144" s="66">
        <v>0</v>
      </c>
      <c r="CC144" s="66">
        <v>0</v>
      </c>
      <c r="CD144" s="66">
        <v>0</v>
      </c>
      <c r="CE144" s="66">
        <v>0</v>
      </c>
      <c r="CF144" s="66">
        <v>0</v>
      </c>
      <c r="CG144" s="66" t="s">
        <v>108</v>
      </c>
      <c r="CH144" s="66" t="s">
        <v>108</v>
      </c>
      <c r="CI144" s="66">
        <f t="shared" si="155"/>
        <v>-7.0000000000000007E-2</v>
      </c>
      <c r="CJ144" s="66" t="s">
        <v>108</v>
      </c>
      <c r="CK144" s="35" t="s">
        <v>108</v>
      </c>
    </row>
    <row r="145" spans="1:1025" ht="25.5" x14ac:dyDescent="0.2">
      <c r="A145" s="31" t="s">
        <v>256</v>
      </c>
      <c r="B145" s="30" t="s">
        <v>266</v>
      </c>
      <c r="C145" s="31" t="s">
        <v>356</v>
      </c>
      <c r="D145" s="35" t="s">
        <v>108</v>
      </c>
      <c r="E145" s="66">
        <f t="shared" si="205"/>
        <v>0</v>
      </c>
      <c r="F145" s="66">
        <f t="shared" si="206"/>
        <v>4.5999999999999999E-2</v>
      </c>
      <c r="G145" s="66">
        <f t="shared" si="207"/>
        <v>0</v>
      </c>
      <c r="H145" s="66">
        <f t="shared" si="208"/>
        <v>0</v>
      </c>
      <c r="I145" s="66">
        <f t="shared" si="209"/>
        <v>0</v>
      </c>
      <c r="J145" s="66">
        <f t="shared" si="210"/>
        <v>0</v>
      </c>
      <c r="K145" s="66">
        <f t="shared" si="211"/>
        <v>0</v>
      </c>
      <c r="L145" s="66">
        <f t="shared" si="212"/>
        <v>1</v>
      </c>
      <c r="M145" s="66">
        <v>0</v>
      </c>
      <c r="N145" s="66">
        <v>0</v>
      </c>
      <c r="O145" s="66">
        <v>0</v>
      </c>
      <c r="P145" s="66">
        <v>0</v>
      </c>
      <c r="Q145" s="66">
        <v>0</v>
      </c>
      <c r="R145" s="66">
        <v>0</v>
      </c>
      <c r="S145" s="66">
        <v>0</v>
      </c>
      <c r="T145" s="66">
        <v>0</v>
      </c>
      <c r="U145" s="66">
        <v>0</v>
      </c>
      <c r="V145" s="66">
        <v>0</v>
      </c>
      <c r="W145" s="66">
        <v>0</v>
      </c>
      <c r="X145" s="66">
        <v>0</v>
      </c>
      <c r="Y145" s="66">
        <v>0</v>
      </c>
      <c r="Z145" s="66">
        <v>0</v>
      </c>
      <c r="AA145" s="66">
        <v>0</v>
      </c>
      <c r="AB145" s="66">
        <v>0</v>
      </c>
      <c r="AC145" s="66">
        <v>0</v>
      </c>
      <c r="AD145" s="66">
        <v>0</v>
      </c>
      <c r="AE145" s="66">
        <v>0</v>
      </c>
      <c r="AF145" s="66">
        <v>0</v>
      </c>
      <c r="AG145" s="66">
        <v>0</v>
      </c>
      <c r="AH145" s="66">
        <v>0</v>
      </c>
      <c r="AI145" s="66">
        <v>0</v>
      </c>
      <c r="AJ145" s="66">
        <v>0</v>
      </c>
      <c r="AK145" s="66">
        <v>0</v>
      </c>
      <c r="AL145" s="66">
        <v>4.5999999999999999E-2</v>
      </c>
      <c r="AM145" s="66">
        <v>0</v>
      </c>
      <c r="AN145" s="66">
        <v>0</v>
      </c>
      <c r="AO145" s="66">
        <v>0</v>
      </c>
      <c r="AP145" s="66">
        <v>0</v>
      </c>
      <c r="AQ145" s="66">
        <v>0</v>
      </c>
      <c r="AR145" s="66">
        <v>1</v>
      </c>
      <c r="AS145" s="66">
        <f t="shared" si="214"/>
        <v>0</v>
      </c>
      <c r="AT145" s="66">
        <f t="shared" si="215"/>
        <v>0</v>
      </c>
      <c r="AU145" s="66">
        <f t="shared" si="216"/>
        <v>0</v>
      </c>
      <c r="AV145" s="66">
        <f t="shared" si="217"/>
        <v>0</v>
      </c>
      <c r="AW145" s="66">
        <f t="shared" si="218"/>
        <v>0</v>
      </c>
      <c r="AX145" s="66">
        <f t="shared" si="219"/>
        <v>0</v>
      </c>
      <c r="AY145" s="66">
        <f t="shared" si="220"/>
        <v>0</v>
      </c>
      <c r="AZ145" s="66">
        <f t="shared" si="221"/>
        <v>0</v>
      </c>
      <c r="BA145" s="66">
        <v>0</v>
      </c>
      <c r="BB145" s="66">
        <v>0</v>
      </c>
      <c r="BC145" s="66">
        <v>0</v>
      </c>
      <c r="BD145" s="66">
        <v>0</v>
      </c>
      <c r="BE145" s="66">
        <v>0</v>
      </c>
      <c r="BF145" s="66">
        <v>0</v>
      </c>
      <c r="BG145" s="66">
        <v>0</v>
      </c>
      <c r="BH145" s="66">
        <v>0</v>
      </c>
      <c r="BI145" s="77">
        <v>0</v>
      </c>
      <c r="BJ145" s="77">
        <v>0</v>
      </c>
      <c r="BK145" s="77">
        <v>0</v>
      </c>
      <c r="BL145" s="77">
        <v>0</v>
      </c>
      <c r="BM145" s="77">
        <v>0</v>
      </c>
      <c r="BN145" s="77">
        <v>0</v>
      </c>
      <c r="BO145" s="77">
        <v>0</v>
      </c>
      <c r="BP145" s="77">
        <v>0</v>
      </c>
      <c r="BQ145" s="66">
        <v>0</v>
      </c>
      <c r="BR145" s="66">
        <v>0</v>
      </c>
      <c r="BS145" s="66">
        <v>0</v>
      </c>
      <c r="BT145" s="66">
        <v>0</v>
      </c>
      <c r="BU145" s="66">
        <v>0</v>
      </c>
      <c r="BV145" s="66">
        <v>0</v>
      </c>
      <c r="BW145" s="66">
        <v>0</v>
      </c>
      <c r="BX145" s="66">
        <v>0</v>
      </c>
      <c r="BY145" s="66">
        <v>0</v>
      </c>
      <c r="BZ145" s="66">
        <v>0</v>
      </c>
      <c r="CA145" s="66">
        <v>0</v>
      </c>
      <c r="CB145" s="66">
        <v>0</v>
      </c>
      <c r="CC145" s="66">
        <v>0</v>
      </c>
      <c r="CD145" s="66">
        <v>0</v>
      </c>
      <c r="CE145" s="66">
        <v>0</v>
      </c>
      <c r="CF145" s="66">
        <v>0</v>
      </c>
      <c r="CG145" s="66" t="s">
        <v>108</v>
      </c>
      <c r="CH145" s="66" t="s">
        <v>108</v>
      </c>
      <c r="CI145" s="66">
        <f t="shared" si="155"/>
        <v>-4.5999999999999999E-2</v>
      </c>
      <c r="CJ145" s="66" t="s">
        <v>108</v>
      </c>
      <c r="CK145" s="35" t="s">
        <v>108</v>
      </c>
    </row>
    <row r="146" spans="1:1025" ht="25.5" x14ac:dyDescent="0.2">
      <c r="A146" s="31" t="s">
        <v>256</v>
      </c>
      <c r="B146" s="30" t="s">
        <v>267</v>
      </c>
      <c r="C146" s="31" t="s">
        <v>357</v>
      </c>
      <c r="D146" s="35" t="s">
        <v>108</v>
      </c>
      <c r="E146" s="66">
        <f t="shared" si="205"/>
        <v>0</v>
      </c>
      <c r="F146" s="66">
        <f t="shared" si="206"/>
        <v>0.19</v>
      </c>
      <c r="G146" s="66">
        <f t="shared" si="207"/>
        <v>0</v>
      </c>
      <c r="H146" s="66">
        <f t="shared" si="208"/>
        <v>0</v>
      </c>
      <c r="I146" s="66">
        <f t="shared" si="209"/>
        <v>0</v>
      </c>
      <c r="J146" s="66">
        <f t="shared" si="210"/>
        <v>0</v>
      </c>
      <c r="K146" s="66">
        <f t="shared" si="211"/>
        <v>0</v>
      </c>
      <c r="L146" s="66">
        <f t="shared" si="212"/>
        <v>1</v>
      </c>
      <c r="M146" s="66">
        <v>0</v>
      </c>
      <c r="N146" s="66">
        <v>0</v>
      </c>
      <c r="O146" s="66">
        <v>0</v>
      </c>
      <c r="P146" s="66">
        <v>0</v>
      </c>
      <c r="Q146" s="66">
        <v>0</v>
      </c>
      <c r="R146" s="66">
        <v>0</v>
      </c>
      <c r="S146" s="66">
        <v>0</v>
      </c>
      <c r="T146" s="66">
        <v>0</v>
      </c>
      <c r="U146" s="66">
        <v>0</v>
      </c>
      <c r="V146" s="66">
        <v>0</v>
      </c>
      <c r="W146" s="66">
        <v>0</v>
      </c>
      <c r="X146" s="66">
        <v>0</v>
      </c>
      <c r="Y146" s="66">
        <v>0</v>
      </c>
      <c r="Z146" s="66">
        <v>0</v>
      </c>
      <c r="AA146" s="66">
        <v>0</v>
      </c>
      <c r="AB146" s="66">
        <v>0</v>
      </c>
      <c r="AC146" s="66">
        <v>0</v>
      </c>
      <c r="AD146" s="66">
        <v>0</v>
      </c>
      <c r="AE146" s="66">
        <v>0</v>
      </c>
      <c r="AF146" s="66">
        <v>0</v>
      </c>
      <c r="AG146" s="66">
        <v>0</v>
      </c>
      <c r="AH146" s="66">
        <v>0</v>
      </c>
      <c r="AI146" s="66">
        <v>0</v>
      </c>
      <c r="AJ146" s="66">
        <v>0</v>
      </c>
      <c r="AK146" s="66">
        <v>0</v>
      </c>
      <c r="AL146" s="66">
        <v>0.19</v>
      </c>
      <c r="AM146" s="66">
        <v>0</v>
      </c>
      <c r="AN146" s="66">
        <v>0</v>
      </c>
      <c r="AO146" s="66">
        <v>0</v>
      </c>
      <c r="AP146" s="66">
        <v>0</v>
      </c>
      <c r="AQ146" s="66">
        <v>0</v>
      </c>
      <c r="AR146" s="66">
        <v>1</v>
      </c>
      <c r="AS146" s="66">
        <f t="shared" si="214"/>
        <v>0</v>
      </c>
      <c r="AT146" s="66">
        <f t="shared" si="215"/>
        <v>0</v>
      </c>
      <c r="AU146" s="66">
        <f t="shared" si="216"/>
        <v>0</v>
      </c>
      <c r="AV146" s="66">
        <f t="shared" si="217"/>
        <v>0</v>
      </c>
      <c r="AW146" s="66">
        <f t="shared" si="218"/>
        <v>0</v>
      </c>
      <c r="AX146" s="66">
        <f t="shared" si="219"/>
        <v>0</v>
      </c>
      <c r="AY146" s="66">
        <f t="shared" si="220"/>
        <v>0</v>
      </c>
      <c r="AZ146" s="66">
        <f t="shared" si="221"/>
        <v>0</v>
      </c>
      <c r="BA146" s="66">
        <v>0</v>
      </c>
      <c r="BB146" s="66">
        <v>0</v>
      </c>
      <c r="BC146" s="66">
        <v>0</v>
      </c>
      <c r="BD146" s="66">
        <v>0</v>
      </c>
      <c r="BE146" s="66">
        <v>0</v>
      </c>
      <c r="BF146" s="66">
        <v>0</v>
      </c>
      <c r="BG146" s="66">
        <v>0</v>
      </c>
      <c r="BH146" s="66">
        <v>0</v>
      </c>
      <c r="BI146" s="77">
        <v>0</v>
      </c>
      <c r="BJ146" s="77">
        <v>0</v>
      </c>
      <c r="BK146" s="77">
        <v>0</v>
      </c>
      <c r="BL146" s="77">
        <v>0</v>
      </c>
      <c r="BM146" s="77">
        <v>0</v>
      </c>
      <c r="BN146" s="77">
        <v>0</v>
      </c>
      <c r="BO146" s="77">
        <v>0</v>
      </c>
      <c r="BP146" s="77">
        <v>0</v>
      </c>
      <c r="BQ146" s="66">
        <v>0</v>
      </c>
      <c r="BR146" s="66">
        <v>0</v>
      </c>
      <c r="BS146" s="66">
        <v>0</v>
      </c>
      <c r="BT146" s="66">
        <v>0</v>
      </c>
      <c r="BU146" s="66">
        <v>0</v>
      </c>
      <c r="BV146" s="66">
        <v>0</v>
      </c>
      <c r="BW146" s="66">
        <v>0</v>
      </c>
      <c r="BX146" s="66">
        <v>0</v>
      </c>
      <c r="BY146" s="66">
        <v>0</v>
      </c>
      <c r="BZ146" s="66">
        <v>0</v>
      </c>
      <c r="CA146" s="66">
        <v>0</v>
      </c>
      <c r="CB146" s="66">
        <v>0</v>
      </c>
      <c r="CC146" s="66">
        <v>0</v>
      </c>
      <c r="CD146" s="66">
        <v>0</v>
      </c>
      <c r="CE146" s="66">
        <v>0</v>
      </c>
      <c r="CF146" s="66">
        <v>0</v>
      </c>
      <c r="CG146" s="66" t="s">
        <v>108</v>
      </c>
      <c r="CH146" s="66" t="s">
        <v>108</v>
      </c>
      <c r="CI146" s="66">
        <f t="shared" si="155"/>
        <v>-0.19</v>
      </c>
      <c r="CJ146" s="66" t="s">
        <v>108</v>
      </c>
      <c r="CK146" s="35" t="s">
        <v>108</v>
      </c>
    </row>
    <row r="147" spans="1:1025" ht="25.5" x14ac:dyDescent="0.2">
      <c r="A147" s="31" t="s">
        <v>256</v>
      </c>
      <c r="B147" s="30" t="s">
        <v>268</v>
      </c>
      <c r="C147" s="31" t="s">
        <v>358</v>
      </c>
      <c r="D147" s="35" t="s">
        <v>108</v>
      </c>
      <c r="E147" s="66">
        <f t="shared" si="205"/>
        <v>0</v>
      </c>
      <c r="F147" s="66">
        <f t="shared" si="206"/>
        <v>0.12</v>
      </c>
      <c r="G147" s="66">
        <f t="shared" si="207"/>
        <v>0</v>
      </c>
      <c r="H147" s="66">
        <f t="shared" si="208"/>
        <v>0</v>
      </c>
      <c r="I147" s="66">
        <f t="shared" si="209"/>
        <v>0</v>
      </c>
      <c r="J147" s="66">
        <f t="shared" si="210"/>
        <v>0</v>
      </c>
      <c r="K147" s="66">
        <f t="shared" si="211"/>
        <v>0</v>
      </c>
      <c r="L147" s="66">
        <f t="shared" si="212"/>
        <v>1</v>
      </c>
      <c r="M147" s="66">
        <v>0</v>
      </c>
      <c r="N147" s="66">
        <v>0</v>
      </c>
      <c r="O147" s="66">
        <v>0</v>
      </c>
      <c r="P147" s="66">
        <v>0</v>
      </c>
      <c r="Q147" s="66">
        <v>0</v>
      </c>
      <c r="R147" s="66">
        <v>0</v>
      </c>
      <c r="S147" s="66">
        <v>0</v>
      </c>
      <c r="T147" s="66">
        <v>0</v>
      </c>
      <c r="U147" s="66">
        <v>0</v>
      </c>
      <c r="V147" s="66">
        <v>0</v>
      </c>
      <c r="W147" s="66">
        <v>0</v>
      </c>
      <c r="X147" s="66">
        <v>0</v>
      </c>
      <c r="Y147" s="66">
        <v>0</v>
      </c>
      <c r="Z147" s="66">
        <v>0</v>
      </c>
      <c r="AA147" s="66">
        <v>0</v>
      </c>
      <c r="AB147" s="66">
        <v>0</v>
      </c>
      <c r="AC147" s="66">
        <v>0</v>
      </c>
      <c r="AD147" s="66">
        <v>0</v>
      </c>
      <c r="AE147" s="66">
        <v>0</v>
      </c>
      <c r="AF147" s="66">
        <v>0</v>
      </c>
      <c r="AG147" s="66">
        <v>0</v>
      </c>
      <c r="AH147" s="66">
        <v>0</v>
      </c>
      <c r="AI147" s="66">
        <v>0</v>
      </c>
      <c r="AJ147" s="66">
        <v>0</v>
      </c>
      <c r="AK147" s="66">
        <v>0</v>
      </c>
      <c r="AL147" s="66">
        <v>0.12</v>
      </c>
      <c r="AM147" s="66">
        <v>0</v>
      </c>
      <c r="AN147" s="66">
        <v>0</v>
      </c>
      <c r="AO147" s="66">
        <v>0</v>
      </c>
      <c r="AP147" s="66">
        <v>0</v>
      </c>
      <c r="AQ147" s="66">
        <v>0</v>
      </c>
      <c r="AR147" s="66">
        <v>1</v>
      </c>
      <c r="AS147" s="66">
        <f t="shared" si="214"/>
        <v>0</v>
      </c>
      <c r="AT147" s="66">
        <f t="shared" si="215"/>
        <v>0</v>
      </c>
      <c r="AU147" s="66">
        <f t="shared" si="216"/>
        <v>0</v>
      </c>
      <c r="AV147" s="66">
        <f t="shared" si="217"/>
        <v>0</v>
      </c>
      <c r="AW147" s="66">
        <f t="shared" si="218"/>
        <v>0</v>
      </c>
      <c r="AX147" s="66">
        <f t="shared" si="219"/>
        <v>0</v>
      </c>
      <c r="AY147" s="66">
        <f t="shared" si="220"/>
        <v>0</v>
      </c>
      <c r="AZ147" s="66">
        <f t="shared" si="221"/>
        <v>0</v>
      </c>
      <c r="BA147" s="66">
        <v>0</v>
      </c>
      <c r="BB147" s="66">
        <v>0</v>
      </c>
      <c r="BC147" s="66">
        <v>0</v>
      </c>
      <c r="BD147" s="66">
        <v>0</v>
      </c>
      <c r="BE147" s="66">
        <v>0</v>
      </c>
      <c r="BF147" s="66">
        <v>0</v>
      </c>
      <c r="BG147" s="66">
        <v>0</v>
      </c>
      <c r="BH147" s="66">
        <v>0</v>
      </c>
      <c r="BI147" s="77">
        <v>0</v>
      </c>
      <c r="BJ147" s="77">
        <v>0</v>
      </c>
      <c r="BK147" s="77">
        <v>0</v>
      </c>
      <c r="BL147" s="77">
        <v>0</v>
      </c>
      <c r="BM147" s="77">
        <v>0</v>
      </c>
      <c r="BN147" s="77">
        <v>0</v>
      </c>
      <c r="BO147" s="77">
        <v>0</v>
      </c>
      <c r="BP147" s="77">
        <v>0</v>
      </c>
      <c r="BQ147" s="66">
        <v>0</v>
      </c>
      <c r="BR147" s="66">
        <v>0</v>
      </c>
      <c r="BS147" s="66">
        <v>0</v>
      </c>
      <c r="BT147" s="66">
        <v>0</v>
      </c>
      <c r="BU147" s="66">
        <v>0</v>
      </c>
      <c r="BV147" s="66">
        <v>0</v>
      </c>
      <c r="BW147" s="66">
        <v>0</v>
      </c>
      <c r="BX147" s="66">
        <v>0</v>
      </c>
      <c r="BY147" s="66">
        <v>0</v>
      </c>
      <c r="BZ147" s="66">
        <v>0</v>
      </c>
      <c r="CA147" s="66">
        <v>0</v>
      </c>
      <c r="CB147" s="66">
        <v>0</v>
      </c>
      <c r="CC147" s="66">
        <v>0</v>
      </c>
      <c r="CD147" s="66">
        <v>0</v>
      </c>
      <c r="CE147" s="66">
        <v>0</v>
      </c>
      <c r="CF147" s="66">
        <v>0</v>
      </c>
      <c r="CG147" s="66" t="s">
        <v>108</v>
      </c>
      <c r="CH147" s="66" t="s">
        <v>108</v>
      </c>
      <c r="CI147" s="66">
        <f t="shared" si="155"/>
        <v>-0.12</v>
      </c>
      <c r="CJ147" s="66" t="s">
        <v>108</v>
      </c>
      <c r="CK147" s="35" t="s">
        <v>108</v>
      </c>
    </row>
    <row r="148" spans="1:1025" s="56" customFormat="1" ht="15.75" x14ac:dyDescent="0.25">
      <c r="A148" s="52" t="s">
        <v>269</v>
      </c>
      <c r="B148" s="52" t="s">
        <v>185</v>
      </c>
      <c r="C148" s="34" t="s">
        <v>107</v>
      </c>
      <c r="D148" s="57" t="s">
        <v>108</v>
      </c>
      <c r="E148" s="64">
        <f t="shared" ref="E148:E160" si="233">SUM(M148,U148,AC148,AK148)</f>
        <v>0</v>
      </c>
      <c r="F148" s="64">
        <f t="shared" ref="F148:F160" si="234">SUM(N148,V148,AD148,AL148)</f>
        <v>21.170083000000005</v>
      </c>
      <c r="G148" s="64">
        <f t="shared" ref="G148:G160" si="235">SUM(O148,W148,AE148,AM148)</f>
        <v>0</v>
      </c>
      <c r="H148" s="64">
        <f t="shared" ref="H148:H160" si="236">SUM(P148,X148,AF148,AN148)</f>
        <v>0</v>
      </c>
      <c r="I148" s="64">
        <f t="shared" ref="I148:I160" si="237">SUM(Q148,Y148,AG148,AO148)</f>
        <v>0</v>
      </c>
      <c r="J148" s="64">
        <f t="shared" ref="J148:J160" si="238">SUM(R148,Z148,AH148,AP148)</f>
        <v>0</v>
      </c>
      <c r="K148" s="64">
        <f t="shared" ref="K148:K160" si="239">SUM(S148,AA148,AI148,AQ148)</f>
        <v>0</v>
      </c>
      <c r="L148" s="64">
        <f t="shared" ref="L148:L160" si="240">SUM(T148,AB148,AJ148,AR148)</f>
        <v>11</v>
      </c>
      <c r="M148" s="64">
        <f t="shared" ref="M148:AR148" si="241">SUM(M149:M160)</f>
        <v>0</v>
      </c>
      <c r="N148" s="64">
        <f t="shared" si="241"/>
        <v>0</v>
      </c>
      <c r="O148" s="64">
        <f t="shared" si="241"/>
        <v>0</v>
      </c>
      <c r="P148" s="64">
        <f t="shared" si="241"/>
        <v>0</v>
      </c>
      <c r="Q148" s="64">
        <f t="shared" si="241"/>
        <v>0</v>
      </c>
      <c r="R148" s="64">
        <f t="shared" si="241"/>
        <v>0</v>
      </c>
      <c r="S148" s="64">
        <f t="shared" si="241"/>
        <v>0</v>
      </c>
      <c r="T148" s="64">
        <f t="shared" si="241"/>
        <v>0</v>
      </c>
      <c r="U148" s="64">
        <f t="shared" si="241"/>
        <v>0</v>
      </c>
      <c r="V148" s="64">
        <f t="shared" si="241"/>
        <v>0</v>
      </c>
      <c r="W148" s="64">
        <f t="shared" si="241"/>
        <v>0</v>
      </c>
      <c r="X148" s="64">
        <f t="shared" si="241"/>
        <v>0</v>
      </c>
      <c r="Y148" s="64">
        <f t="shared" si="241"/>
        <v>0</v>
      </c>
      <c r="Z148" s="64">
        <f t="shared" si="241"/>
        <v>0</v>
      </c>
      <c r="AA148" s="64">
        <f t="shared" si="241"/>
        <v>0</v>
      </c>
      <c r="AB148" s="64">
        <f t="shared" si="241"/>
        <v>0</v>
      </c>
      <c r="AC148" s="64">
        <f t="shared" si="241"/>
        <v>0</v>
      </c>
      <c r="AD148" s="64">
        <f t="shared" si="241"/>
        <v>0</v>
      </c>
      <c r="AE148" s="64">
        <f t="shared" si="241"/>
        <v>0</v>
      </c>
      <c r="AF148" s="64">
        <f t="shared" si="241"/>
        <v>0</v>
      </c>
      <c r="AG148" s="64">
        <f t="shared" si="241"/>
        <v>0</v>
      </c>
      <c r="AH148" s="64">
        <f t="shared" si="241"/>
        <v>0</v>
      </c>
      <c r="AI148" s="64">
        <f t="shared" si="241"/>
        <v>0</v>
      </c>
      <c r="AJ148" s="64">
        <f t="shared" si="241"/>
        <v>0</v>
      </c>
      <c r="AK148" s="64">
        <f t="shared" si="241"/>
        <v>0</v>
      </c>
      <c r="AL148" s="64">
        <f t="shared" si="241"/>
        <v>21.170083000000005</v>
      </c>
      <c r="AM148" s="64">
        <f t="shared" si="241"/>
        <v>0</v>
      </c>
      <c r="AN148" s="64">
        <f t="shared" si="241"/>
        <v>0</v>
      </c>
      <c r="AO148" s="64">
        <f t="shared" si="241"/>
        <v>0</v>
      </c>
      <c r="AP148" s="64">
        <f t="shared" si="241"/>
        <v>0</v>
      </c>
      <c r="AQ148" s="64">
        <f t="shared" si="241"/>
        <v>0</v>
      </c>
      <c r="AR148" s="64">
        <f t="shared" si="241"/>
        <v>11</v>
      </c>
      <c r="AS148" s="64">
        <f t="shared" ref="AS148:AS160" si="242">SUM(BA148,BI148,BQ148,BY148)</f>
        <v>0</v>
      </c>
      <c r="AT148" s="64">
        <f t="shared" ref="AT148:AT160" si="243">SUM(BB148,BJ148,BR148,BZ148)</f>
        <v>10.373054</v>
      </c>
      <c r="AU148" s="64">
        <f t="shared" ref="AU148:AU160" si="244">SUM(BC148,BK148,BS148,CA148)</f>
        <v>0</v>
      </c>
      <c r="AV148" s="64">
        <f t="shared" ref="AV148:AV160" si="245">SUM(BD148,BL148,BT148,CB148)</f>
        <v>0</v>
      </c>
      <c r="AW148" s="64">
        <f t="shared" ref="AW148:AW160" si="246">SUM(BE148,BM148,BU148,CC148)</f>
        <v>0</v>
      </c>
      <c r="AX148" s="64">
        <f t="shared" ref="AX148:AX160" si="247">SUM(BF148,BN148,BV148,CD148)</f>
        <v>0</v>
      </c>
      <c r="AY148" s="64">
        <f t="shared" ref="AY148:AY160" si="248">SUM(BG148,BO148,BW148,CE148)</f>
        <v>0</v>
      </c>
      <c r="AZ148" s="64">
        <f t="shared" ref="AZ148:AZ160" si="249">SUM(BH148,BP148,BX148,CF148)</f>
        <v>2</v>
      </c>
      <c r="BA148" s="64">
        <f t="shared" ref="BA148:BH148" si="250">SUM(BA149:BA160)</f>
        <v>0</v>
      </c>
      <c r="BB148" s="64">
        <f t="shared" si="250"/>
        <v>10.373054</v>
      </c>
      <c r="BC148" s="64">
        <f t="shared" si="250"/>
        <v>0</v>
      </c>
      <c r="BD148" s="64">
        <f t="shared" si="250"/>
        <v>0</v>
      </c>
      <c r="BE148" s="64">
        <f t="shared" si="250"/>
        <v>0</v>
      </c>
      <c r="BF148" s="64">
        <f t="shared" si="250"/>
        <v>0</v>
      </c>
      <c r="BG148" s="64">
        <f t="shared" si="250"/>
        <v>0</v>
      </c>
      <c r="BH148" s="64">
        <f t="shared" si="250"/>
        <v>2</v>
      </c>
      <c r="BI148" s="75">
        <f t="shared" ref="BI148:CF148" si="251">SUM(BI149:BI160)</f>
        <v>0</v>
      </c>
      <c r="BJ148" s="75">
        <f t="shared" si="251"/>
        <v>0</v>
      </c>
      <c r="BK148" s="75">
        <f t="shared" si="251"/>
        <v>0</v>
      </c>
      <c r="BL148" s="75">
        <f t="shared" si="251"/>
        <v>0</v>
      </c>
      <c r="BM148" s="75">
        <f t="shared" si="251"/>
        <v>0</v>
      </c>
      <c r="BN148" s="75">
        <f t="shared" si="251"/>
        <v>0</v>
      </c>
      <c r="BO148" s="75">
        <f t="shared" si="251"/>
        <v>0</v>
      </c>
      <c r="BP148" s="75">
        <f t="shared" si="251"/>
        <v>0</v>
      </c>
      <c r="BQ148" s="64">
        <f t="shared" si="251"/>
        <v>0</v>
      </c>
      <c r="BR148" s="64">
        <f t="shared" si="251"/>
        <v>0</v>
      </c>
      <c r="BS148" s="64">
        <f t="shared" si="251"/>
        <v>0</v>
      </c>
      <c r="BT148" s="64">
        <f t="shared" si="251"/>
        <v>0</v>
      </c>
      <c r="BU148" s="64">
        <f t="shared" si="251"/>
        <v>0</v>
      </c>
      <c r="BV148" s="64">
        <f t="shared" si="251"/>
        <v>0</v>
      </c>
      <c r="BW148" s="64">
        <f t="shared" si="251"/>
        <v>0</v>
      </c>
      <c r="BX148" s="64">
        <f t="shared" si="251"/>
        <v>0</v>
      </c>
      <c r="BY148" s="64">
        <f t="shared" si="251"/>
        <v>0</v>
      </c>
      <c r="BZ148" s="64">
        <f t="shared" si="251"/>
        <v>0</v>
      </c>
      <c r="CA148" s="64">
        <f t="shared" si="251"/>
        <v>0</v>
      </c>
      <c r="CB148" s="64">
        <f t="shared" si="251"/>
        <v>0</v>
      </c>
      <c r="CC148" s="64">
        <f t="shared" si="251"/>
        <v>0</v>
      </c>
      <c r="CD148" s="64">
        <f t="shared" si="251"/>
        <v>0</v>
      </c>
      <c r="CE148" s="64">
        <f t="shared" si="251"/>
        <v>0</v>
      </c>
      <c r="CF148" s="64">
        <f t="shared" si="251"/>
        <v>0</v>
      </c>
      <c r="CG148" s="64" t="s">
        <v>108</v>
      </c>
      <c r="CH148" s="64" t="s">
        <v>108</v>
      </c>
      <c r="CI148" s="64">
        <f t="shared" si="155"/>
        <v>-10.797029000000006</v>
      </c>
      <c r="CJ148" s="64" t="s">
        <v>108</v>
      </c>
      <c r="CK148" s="57" t="s">
        <v>108</v>
      </c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  <c r="CZ148" s="54"/>
      <c r="DA148" s="54"/>
      <c r="DB148" s="54"/>
      <c r="DC148" s="54"/>
      <c r="DD148" s="54"/>
      <c r="DE148" s="54"/>
      <c r="DF148" s="54"/>
      <c r="DG148" s="54"/>
      <c r="DH148" s="54"/>
      <c r="DI148" s="54"/>
      <c r="DJ148" s="54"/>
      <c r="DK148" s="54"/>
      <c r="DL148" s="54"/>
      <c r="DM148" s="54"/>
      <c r="DN148" s="54"/>
      <c r="DO148" s="54"/>
      <c r="DP148" s="54"/>
      <c r="DQ148" s="54"/>
      <c r="DR148" s="54"/>
      <c r="DS148" s="54"/>
      <c r="DT148" s="54"/>
      <c r="DU148" s="54"/>
      <c r="DV148" s="54"/>
      <c r="DW148" s="54"/>
      <c r="DX148" s="54"/>
      <c r="DY148" s="54"/>
      <c r="DZ148" s="54"/>
      <c r="EA148" s="54"/>
      <c r="EB148" s="54"/>
      <c r="EC148" s="54"/>
      <c r="ED148" s="54"/>
      <c r="EE148" s="54"/>
      <c r="EF148" s="54"/>
      <c r="EG148" s="54"/>
      <c r="EH148" s="54"/>
      <c r="EI148" s="54"/>
      <c r="EJ148" s="54"/>
      <c r="EK148" s="54"/>
      <c r="EL148" s="54"/>
      <c r="EM148" s="54"/>
      <c r="EN148" s="54"/>
      <c r="EO148" s="54"/>
      <c r="EP148" s="54"/>
      <c r="EQ148" s="54"/>
      <c r="ER148" s="54"/>
      <c r="ES148" s="54"/>
      <c r="ET148" s="54"/>
      <c r="EU148" s="54"/>
      <c r="EV148" s="54"/>
      <c r="EW148" s="54"/>
      <c r="EX148" s="54"/>
      <c r="EY148" s="54"/>
      <c r="EZ148" s="54"/>
      <c r="FA148" s="54"/>
      <c r="FB148" s="54"/>
      <c r="FC148" s="54"/>
      <c r="FD148" s="54"/>
      <c r="FE148" s="54"/>
      <c r="FF148" s="54"/>
      <c r="FG148" s="54"/>
      <c r="FH148" s="54"/>
      <c r="FI148" s="54"/>
      <c r="FJ148" s="54"/>
      <c r="FK148" s="54"/>
      <c r="FL148" s="54"/>
      <c r="FM148" s="54"/>
      <c r="FN148" s="54"/>
      <c r="FO148" s="54"/>
      <c r="FP148" s="54"/>
      <c r="FQ148" s="54"/>
      <c r="FR148" s="54"/>
      <c r="FS148" s="54"/>
      <c r="FT148" s="54"/>
      <c r="FU148" s="54"/>
      <c r="FV148" s="54"/>
      <c r="FW148" s="54"/>
      <c r="FX148" s="54"/>
      <c r="FY148" s="54"/>
      <c r="FZ148" s="54"/>
      <c r="GA148" s="54"/>
      <c r="GB148" s="54"/>
      <c r="GC148" s="54"/>
      <c r="GD148" s="54"/>
      <c r="GE148" s="54"/>
      <c r="GF148" s="54"/>
      <c r="GG148" s="54"/>
      <c r="GH148" s="54"/>
      <c r="GI148" s="54"/>
      <c r="GJ148" s="54"/>
      <c r="GK148" s="54"/>
      <c r="GL148" s="54"/>
      <c r="GM148" s="54"/>
      <c r="GN148" s="54"/>
      <c r="GO148" s="54"/>
      <c r="GP148" s="54"/>
      <c r="GQ148" s="54"/>
      <c r="GR148" s="54"/>
      <c r="GS148" s="54"/>
      <c r="GT148" s="54"/>
      <c r="GU148" s="54"/>
      <c r="GV148" s="54"/>
      <c r="GW148" s="54"/>
      <c r="GX148" s="54"/>
      <c r="GY148" s="54"/>
      <c r="GZ148" s="54"/>
      <c r="HA148" s="54"/>
      <c r="HB148" s="54"/>
      <c r="HC148" s="54"/>
      <c r="HD148" s="54"/>
      <c r="HE148" s="54"/>
      <c r="HF148" s="54"/>
      <c r="HG148" s="54"/>
      <c r="HH148" s="54"/>
      <c r="HI148" s="54"/>
      <c r="HJ148" s="54"/>
      <c r="HK148" s="54"/>
      <c r="HL148" s="54"/>
      <c r="HM148" s="54"/>
      <c r="HN148" s="54"/>
      <c r="HO148" s="54"/>
      <c r="HP148" s="54"/>
      <c r="HQ148" s="54"/>
      <c r="HR148" s="54"/>
      <c r="HS148" s="54"/>
      <c r="HT148" s="54"/>
      <c r="HU148" s="54"/>
      <c r="HV148" s="54"/>
      <c r="HW148" s="54"/>
      <c r="HX148" s="54"/>
      <c r="HY148" s="54"/>
      <c r="HZ148" s="54"/>
      <c r="IA148" s="54"/>
      <c r="IB148" s="54"/>
      <c r="IC148" s="54"/>
      <c r="ID148" s="54"/>
      <c r="IE148" s="54"/>
      <c r="IF148" s="54"/>
      <c r="IG148" s="54"/>
      <c r="IH148" s="54"/>
      <c r="II148" s="54"/>
      <c r="IJ148" s="54"/>
      <c r="IK148" s="54"/>
      <c r="IL148" s="54"/>
      <c r="IM148" s="54"/>
      <c r="IN148" s="54"/>
      <c r="IO148" s="54"/>
      <c r="IP148" s="54"/>
      <c r="IQ148" s="54"/>
      <c r="IR148" s="54"/>
      <c r="IS148" s="54"/>
      <c r="IT148" s="54"/>
      <c r="IU148" s="54"/>
      <c r="IV148" s="54"/>
      <c r="IW148" s="54"/>
      <c r="IX148" s="54"/>
      <c r="IY148" s="54"/>
      <c r="IZ148" s="54"/>
      <c r="JA148" s="54"/>
      <c r="JB148" s="54"/>
      <c r="JC148" s="54"/>
      <c r="JD148" s="54"/>
      <c r="JE148" s="54"/>
      <c r="JF148" s="54"/>
      <c r="JG148" s="54"/>
      <c r="JH148" s="54"/>
      <c r="JI148" s="54"/>
      <c r="JJ148" s="54"/>
      <c r="JK148" s="54"/>
      <c r="JL148" s="54"/>
      <c r="JM148" s="54"/>
      <c r="JN148" s="54"/>
      <c r="JO148" s="54"/>
      <c r="JP148" s="54"/>
      <c r="JQ148" s="54"/>
      <c r="JR148" s="54"/>
      <c r="JS148" s="54"/>
      <c r="JT148" s="54"/>
      <c r="JU148" s="54"/>
      <c r="JV148" s="54"/>
      <c r="JW148" s="54"/>
      <c r="JX148" s="54"/>
      <c r="JY148" s="54"/>
      <c r="JZ148" s="54"/>
      <c r="KA148" s="54"/>
      <c r="KB148" s="54"/>
      <c r="KC148" s="54"/>
      <c r="KD148" s="54"/>
      <c r="KE148" s="54"/>
      <c r="KF148" s="54"/>
      <c r="KG148" s="54"/>
      <c r="KH148" s="54"/>
      <c r="KI148" s="54"/>
      <c r="KJ148" s="54"/>
      <c r="KK148" s="54"/>
      <c r="KL148" s="54"/>
      <c r="KM148" s="54"/>
      <c r="KN148" s="54"/>
      <c r="KO148" s="54"/>
      <c r="KP148" s="54"/>
      <c r="KQ148" s="54"/>
      <c r="KR148" s="54"/>
      <c r="KS148" s="54"/>
      <c r="KT148" s="54"/>
      <c r="KU148" s="54"/>
      <c r="KV148" s="54"/>
      <c r="KW148" s="54"/>
      <c r="KX148" s="54"/>
      <c r="KY148" s="54"/>
      <c r="KZ148" s="54"/>
      <c r="LA148" s="54"/>
      <c r="LB148" s="54"/>
      <c r="LC148" s="54"/>
      <c r="LD148" s="54"/>
      <c r="LE148" s="54"/>
      <c r="LF148" s="54"/>
      <c r="LG148" s="54"/>
      <c r="LH148" s="54"/>
      <c r="LI148" s="54"/>
      <c r="LJ148" s="54"/>
      <c r="LK148" s="54"/>
      <c r="LL148" s="54"/>
      <c r="LM148" s="54"/>
      <c r="LN148" s="54"/>
      <c r="LO148" s="54"/>
      <c r="LP148" s="54"/>
      <c r="LQ148" s="54"/>
      <c r="LR148" s="54"/>
      <c r="LS148" s="54"/>
      <c r="LT148" s="54"/>
      <c r="LU148" s="54"/>
      <c r="LV148" s="54"/>
      <c r="LW148" s="54"/>
      <c r="LX148" s="54"/>
      <c r="LY148" s="54"/>
      <c r="LZ148" s="54"/>
      <c r="MA148" s="54"/>
      <c r="MB148" s="54"/>
      <c r="MC148" s="54"/>
      <c r="MD148" s="54"/>
      <c r="ME148" s="54"/>
      <c r="MF148" s="54"/>
      <c r="MG148" s="54"/>
      <c r="MH148" s="54"/>
      <c r="MI148" s="54"/>
      <c r="MJ148" s="54"/>
      <c r="MK148" s="54"/>
      <c r="ML148" s="54"/>
      <c r="MM148" s="54"/>
      <c r="MN148" s="54"/>
      <c r="MO148" s="54"/>
      <c r="MP148" s="54"/>
      <c r="MQ148" s="54"/>
      <c r="MR148" s="54"/>
      <c r="MS148" s="54"/>
      <c r="MT148" s="54"/>
      <c r="MU148" s="54"/>
      <c r="MV148" s="54"/>
      <c r="MW148" s="54"/>
      <c r="MX148" s="54"/>
      <c r="MY148" s="54"/>
      <c r="MZ148" s="54"/>
      <c r="NA148" s="54"/>
      <c r="NB148" s="54"/>
      <c r="NC148" s="54"/>
      <c r="ND148" s="54"/>
      <c r="NE148" s="54"/>
      <c r="NF148" s="54"/>
      <c r="NG148" s="54"/>
      <c r="NH148" s="54"/>
      <c r="NI148" s="54"/>
      <c r="NJ148" s="54"/>
      <c r="NK148" s="54"/>
      <c r="NL148" s="54"/>
      <c r="NM148" s="54"/>
      <c r="NN148" s="54"/>
      <c r="NO148" s="54"/>
      <c r="NP148" s="54"/>
      <c r="NQ148" s="54"/>
      <c r="NR148" s="54"/>
      <c r="NS148" s="54"/>
      <c r="NT148" s="54"/>
      <c r="NU148" s="54"/>
      <c r="NV148" s="54"/>
      <c r="NW148" s="54"/>
      <c r="NX148" s="54"/>
      <c r="NY148" s="54"/>
      <c r="NZ148" s="54"/>
      <c r="OA148" s="54"/>
      <c r="OB148" s="54"/>
      <c r="OC148" s="54"/>
      <c r="OD148" s="54"/>
      <c r="OE148" s="54"/>
      <c r="OF148" s="54"/>
      <c r="OG148" s="54"/>
      <c r="OH148" s="54"/>
      <c r="OI148" s="54"/>
      <c r="OJ148" s="54"/>
      <c r="OK148" s="54"/>
      <c r="OL148" s="54"/>
      <c r="OM148" s="54"/>
      <c r="ON148" s="54"/>
      <c r="OO148" s="54"/>
      <c r="OP148" s="54"/>
      <c r="OQ148" s="54"/>
      <c r="OR148" s="54"/>
      <c r="OS148" s="54"/>
      <c r="OT148" s="54"/>
      <c r="OU148" s="54"/>
      <c r="OV148" s="54"/>
      <c r="OW148" s="54"/>
      <c r="OX148" s="54"/>
      <c r="OY148" s="54"/>
      <c r="OZ148" s="54"/>
      <c r="PA148" s="54"/>
      <c r="PB148" s="54"/>
      <c r="PC148" s="54"/>
      <c r="PD148" s="54"/>
      <c r="PE148" s="54"/>
      <c r="PF148" s="54"/>
      <c r="PG148" s="54"/>
      <c r="PH148" s="54"/>
      <c r="PI148" s="54"/>
      <c r="PJ148" s="54"/>
      <c r="PK148" s="54"/>
      <c r="PL148" s="54"/>
      <c r="PM148" s="54"/>
      <c r="PN148" s="54"/>
      <c r="PO148" s="54"/>
      <c r="PP148" s="54"/>
      <c r="PQ148" s="54"/>
      <c r="PR148" s="54"/>
      <c r="PS148" s="54"/>
      <c r="PT148" s="54"/>
      <c r="PU148" s="54"/>
      <c r="PV148" s="54"/>
      <c r="PW148" s="54"/>
      <c r="PX148" s="54"/>
      <c r="PY148" s="54"/>
      <c r="PZ148" s="54"/>
      <c r="QA148" s="54"/>
      <c r="QB148" s="54"/>
      <c r="QC148" s="54"/>
      <c r="QD148" s="54"/>
      <c r="QE148" s="54"/>
      <c r="QF148" s="54"/>
      <c r="QG148" s="54"/>
      <c r="QH148" s="54"/>
      <c r="QI148" s="54"/>
      <c r="QJ148" s="54"/>
      <c r="QK148" s="54"/>
      <c r="QL148" s="54"/>
      <c r="QM148" s="54"/>
      <c r="QN148" s="54"/>
      <c r="QO148" s="54"/>
      <c r="QP148" s="54"/>
      <c r="QQ148" s="54"/>
      <c r="QR148" s="54"/>
      <c r="QS148" s="54"/>
      <c r="QT148" s="54"/>
      <c r="QU148" s="54"/>
      <c r="QV148" s="54"/>
      <c r="QW148" s="54"/>
      <c r="QX148" s="54"/>
      <c r="QY148" s="54"/>
      <c r="QZ148" s="54"/>
      <c r="RA148" s="54"/>
      <c r="RB148" s="54"/>
      <c r="RC148" s="54"/>
      <c r="RD148" s="54"/>
      <c r="RE148" s="54"/>
      <c r="RF148" s="54"/>
      <c r="RG148" s="54"/>
      <c r="RH148" s="54"/>
      <c r="RI148" s="54"/>
      <c r="RJ148" s="54"/>
      <c r="RK148" s="54"/>
      <c r="RL148" s="54"/>
      <c r="RM148" s="54"/>
      <c r="RN148" s="54"/>
      <c r="RO148" s="54"/>
      <c r="RP148" s="54"/>
      <c r="RQ148" s="54"/>
      <c r="RR148" s="54"/>
      <c r="RS148" s="54"/>
      <c r="RT148" s="54"/>
      <c r="RU148" s="54"/>
      <c r="RV148" s="54"/>
      <c r="RW148" s="54"/>
      <c r="RX148" s="54"/>
      <c r="RY148" s="54"/>
      <c r="RZ148" s="54"/>
      <c r="SA148" s="54"/>
      <c r="SB148" s="54"/>
      <c r="SC148" s="54"/>
      <c r="SD148" s="54"/>
      <c r="SE148" s="54"/>
      <c r="SF148" s="54"/>
      <c r="SG148" s="54"/>
      <c r="SH148" s="54"/>
      <c r="SI148" s="54"/>
      <c r="SJ148" s="54"/>
      <c r="SK148" s="54"/>
      <c r="SL148" s="54"/>
      <c r="SM148" s="54"/>
      <c r="SN148" s="54"/>
      <c r="SO148" s="54"/>
      <c r="SP148" s="54"/>
      <c r="SQ148" s="54"/>
      <c r="SR148" s="54"/>
      <c r="SS148" s="54"/>
      <c r="ST148" s="54"/>
      <c r="SU148" s="54"/>
      <c r="SV148" s="54"/>
      <c r="SW148" s="54"/>
      <c r="SX148" s="54"/>
      <c r="SY148" s="54"/>
      <c r="SZ148" s="54"/>
      <c r="TA148" s="54"/>
      <c r="TB148" s="54"/>
      <c r="TC148" s="54"/>
      <c r="TD148" s="54"/>
      <c r="TE148" s="54"/>
      <c r="TF148" s="54"/>
      <c r="TG148" s="54"/>
      <c r="TH148" s="54"/>
      <c r="TI148" s="54"/>
      <c r="TJ148" s="54"/>
      <c r="TK148" s="54"/>
      <c r="TL148" s="54"/>
      <c r="TM148" s="54"/>
      <c r="TN148" s="54"/>
      <c r="TO148" s="54"/>
      <c r="TP148" s="54"/>
      <c r="TQ148" s="54"/>
      <c r="TR148" s="54"/>
      <c r="TS148" s="54"/>
      <c r="TT148" s="54"/>
      <c r="TU148" s="54"/>
      <c r="TV148" s="54"/>
      <c r="TW148" s="54"/>
      <c r="TX148" s="54"/>
      <c r="TY148" s="54"/>
      <c r="TZ148" s="54"/>
      <c r="UA148" s="54"/>
      <c r="UB148" s="54"/>
      <c r="UC148" s="54"/>
      <c r="UD148" s="54"/>
      <c r="UE148" s="54"/>
      <c r="UF148" s="54"/>
      <c r="UG148" s="54"/>
      <c r="UH148" s="54"/>
      <c r="UI148" s="54"/>
      <c r="UJ148" s="54"/>
      <c r="UK148" s="54"/>
      <c r="UL148" s="54"/>
      <c r="UM148" s="54"/>
      <c r="UN148" s="54"/>
      <c r="UO148" s="54"/>
      <c r="UP148" s="54"/>
      <c r="UQ148" s="54"/>
      <c r="UR148" s="54"/>
      <c r="US148" s="54"/>
      <c r="UT148" s="54"/>
      <c r="UU148" s="54"/>
      <c r="UV148" s="54"/>
      <c r="UW148" s="54"/>
      <c r="UX148" s="54"/>
      <c r="UY148" s="54"/>
      <c r="UZ148" s="54"/>
      <c r="VA148" s="54"/>
      <c r="VB148" s="54"/>
      <c r="VC148" s="54"/>
      <c r="VD148" s="54"/>
      <c r="VE148" s="54"/>
      <c r="VF148" s="54"/>
      <c r="VG148" s="54"/>
      <c r="VH148" s="54"/>
      <c r="VI148" s="54"/>
      <c r="VJ148" s="54"/>
      <c r="VK148" s="54"/>
      <c r="VL148" s="54"/>
      <c r="VM148" s="54"/>
      <c r="VN148" s="54"/>
      <c r="VO148" s="54"/>
      <c r="VP148" s="54"/>
      <c r="VQ148" s="54"/>
      <c r="VR148" s="54"/>
      <c r="VS148" s="54"/>
      <c r="VT148" s="54"/>
      <c r="VU148" s="54"/>
      <c r="VV148" s="54"/>
      <c r="VW148" s="54"/>
      <c r="VX148" s="54"/>
      <c r="VY148" s="54"/>
      <c r="VZ148" s="54"/>
      <c r="WA148" s="54"/>
      <c r="WB148" s="54"/>
      <c r="WC148" s="54"/>
      <c r="WD148" s="54"/>
      <c r="WE148" s="54"/>
      <c r="WF148" s="54"/>
      <c r="WG148" s="54"/>
      <c r="WH148" s="54"/>
      <c r="WI148" s="54"/>
      <c r="WJ148" s="54"/>
      <c r="WK148" s="54"/>
      <c r="WL148" s="54"/>
      <c r="WM148" s="54"/>
      <c r="WN148" s="54"/>
      <c r="WO148" s="54"/>
      <c r="WP148" s="54"/>
      <c r="WQ148" s="54"/>
      <c r="WR148" s="54"/>
      <c r="WS148" s="54"/>
      <c r="WT148" s="54"/>
      <c r="WU148" s="54"/>
      <c r="WV148" s="54"/>
      <c r="WW148" s="54"/>
      <c r="WX148" s="54"/>
      <c r="WY148" s="54"/>
      <c r="WZ148" s="54"/>
      <c r="XA148" s="54"/>
      <c r="XB148" s="54"/>
      <c r="XC148" s="54"/>
      <c r="XD148" s="54"/>
      <c r="XE148" s="54"/>
      <c r="XF148" s="54"/>
      <c r="XG148" s="54"/>
      <c r="XH148" s="54"/>
      <c r="XI148" s="54"/>
      <c r="XJ148" s="54"/>
      <c r="XK148" s="54"/>
      <c r="XL148" s="54"/>
      <c r="XM148" s="54"/>
      <c r="XN148" s="54"/>
      <c r="XO148" s="54"/>
      <c r="XP148" s="54"/>
      <c r="XQ148" s="54"/>
      <c r="XR148" s="54"/>
      <c r="XS148" s="54"/>
      <c r="XT148" s="54"/>
      <c r="XU148" s="54"/>
      <c r="XV148" s="54"/>
      <c r="XW148" s="54"/>
      <c r="XX148" s="54"/>
      <c r="XY148" s="54"/>
      <c r="XZ148" s="54"/>
      <c r="YA148" s="54"/>
      <c r="YB148" s="54"/>
      <c r="YC148" s="54"/>
      <c r="YD148" s="54"/>
      <c r="YE148" s="54"/>
      <c r="YF148" s="54"/>
      <c r="YG148" s="54"/>
      <c r="YH148" s="54"/>
      <c r="YI148" s="54"/>
      <c r="YJ148" s="54"/>
      <c r="YK148" s="54"/>
      <c r="YL148" s="54"/>
      <c r="YM148" s="54"/>
      <c r="YN148" s="54"/>
      <c r="YO148" s="54"/>
      <c r="YP148" s="54"/>
      <c r="YQ148" s="54"/>
      <c r="YR148" s="54"/>
      <c r="YS148" s="54"/>
      <c r="YT148" s="54"/>
      <c r="YU148" s="54"/>
      <c r="YV148" s="54"/>
      <c r="YW148" s="54"/>
      <c r="YX148" s="54"/>
      <c r="YY148" s="54"/>
      <c r="YZ148" s="54"/>
      <c r="ZA148" s="54"/>
      <c r="ZB148" s="54"/>
      <c r="ZC148" s="54"/>
      <c r="ZD148" s="54"/>
      <c r="ZE148" s="54"/>
      <c r="ZF148" s="54"/>
      <c r="ZG148" s="54"/>
      <c r="ZH148" s="54"/>
      <c r="ZI148" s="54"/>
      <c r="ZJ148" s="54"/>
      <c r="ZK148" s="54"/>
      <c r="ZL148" s="54"/>
      <c r="ZM148" s="54"/>
      <c r="ZN148" s="54"/>
      <c r="ZO148" s="54"/>
      <c r="ZP148" s="54"/>
      <c r="ZQ148" s="54"/>
      <c r="ZR148" s="54"/>
      <c r="ZS148" s="54"/>
      <c r="ZT148" s="54"/>
      <c r="ZU148" s="54"/>
      <c r="ZV148" s="54"/>
      <c r="ZW148" s="54"/>
      <c r="ZX148" s="54"/>
      <c r="ZY148" s="54"/>
      <c r="ZZ148" s="54"/>
      <c r="AAA148" s="54"/>
      <c r="AAB148" s="54"/>
      <c r="AAC148" s="54"/>
      <c r="AAD148" s="54"/>
      <c r="AAE148" s="54"/>
      <c r="AAF148" s="54"/>
      <c r="AAG148" s="54"/>
      <c r="AAH148" s="54"/>
      <c r="AAI148" s="54"/>
      <c r="AAJ148" s="54"/>
      <c r="AAK148" s="54"/>
      <c r="AAL148" s="54"/>
      <c r="AAM148" s="54"/>
      <c r="AAN148" s="54"/>
      <c r="AAO148" s="54"/>
      <c r="AAP148" s="54"/>
      <c r="AAQ148" s="54"/>
      <c r="AAR148" s="54"/>
      <c r="AAS148" s="54"/>
      <c r="AAT148" s="54"/>
      <c r="AAU148" s="54"/>
      <c r="AAV148" s="54"/>
      <c r="AAW148" s="54"/>
      <c r="AAX148" s="54"/>
      <c r="AAY148" s="54"/>
      <c r="AAZ148" s="54"/>
      <c r="ABA148" s="54"/>
      <c r="ABB148" s="54"/>
      <c r="ABC148" s="54"/>
      <c r="ABD148" s="54"/>
      <c r="ABE148" s="54"/>
      <c r="ABF148" s="54"/>
      <c r="ABG148" s="54"/>
      <c r="ABH148" s="54"/>
      <c r="ABI148" s="54"/>
      <c r="ABJ148" s="54"/>
      <c r="ABK148" s="54"/>
      <c r="ABL148" s="54"/>
      <c r="ABM148" s="54"/>
      <c r="ABN148" s="54"/>
      <c r="ABO148" s="54"/>
      <c r="ABP148" s="54"/>
      <c r="ABQ148" s="54"/>
      <c r="ABR148" s="54"/>
      <c r="ABS148" s="54"/>
      <c r="ABT148" s="54"/>
      <c r="ABU148" s="54"/>
      <c r="ABV148" s="54"/>
      <c r="ABW148" s="54"/>
      <c r="ABX148" s="54"/>
      <c r="ABY148" s="54"/>
      <c r="ABZ148" s="54"/>
      <c r="ACA148" s="54"/>
      <c r="ACB148" s="54"/>
      <c r="ACC148" s="54"/>
      <c r="ACD148" s="54"/>
      <c r="ACE148" s="54"/>
      <c r="ACF148" s="54"/>
      <c r="ACG148" s="54"/>
      <c r="ACH148" s="54"/>
      <c r="ACI148" s="54"/>
      <c r="ACJ148" s="54"/>
      <c r="ACK148" s="54"/>
      <c r="ACL148" s="54"/>
      <c r="ACM148" s="54"/>
      <c r="ACN148" s="54"/>
      <c r="ACO148" s="54"/>
      <c r="ACP148" s="54"/>
      <c r="ACQ148" s="54"/>
      <c r="ACR148" s="54"/>
      <c r="ACS148" s="54"/>
      <c r="ACT148" s="54"/>
      <c r="ACU148" s="54"/>
      <c r="ACV148" s="54"/>
      <c r="ACW148" s="54"/>
      <c r="ACX148" s="54"/>
      <c r="ACY148" s="54"/>
      <c r="ACZ148" s="54"/>
      <c r="ADA148" s="54"/>
      <c r="ADB148" s="54"/>
      <c r="ADC148" s="54"/>
      <c r="ADD148" s="54"/>
      <c r="ADE148" s="54"/>
      <c r="ADF148" s="54"/>
      <c r="ADG148" s="54"/>
      <c r="ADH148" s="54"/>
      <c r="ADI148" s="54"/>
      <c r="ADJ148" s="54"/>
      <c r="ADK148" s="54"/>
      <c r="ADL148" s="54"/>
      <c r="ADM148" s="54"/>
      <c r="ADN148" s="54"/>
      <c r="ADO148" s="54"/>
      <c r="ADP148" s="54"/>
      <c r="ADQ148" s="54"/>
      <c r="ADR148" s="54"/>
      <c r="ADS148" s="54"/>
      <c r="ADT148" s="54"/>
      <c r="ADU148" s="54"/>
      <c r="ADV148" s="54"/>
      <c r="ADW148" s="54"/>
      <c r="ADX148" s="54"/>
      <c r="ADY148" s="54"/>
      <c r="ADZ148" s="54"/>
      <c r="AEA148" s="54"/>
      <c r="AEB148" s="54"/>
      <c r="AEC148" s="54"/>
      <c r="AED148" s="54"/>
      <c r="AEE148" s="54"/>
      <c r="AEF148" s="54"/>
      <c r="AEG148" s="54"/>
      <c r="AEH148" s="54"/>
      <c r="AEI148" s="54"/>
      <c r="AEJ148" s="54"/>
      <c r="AEK148" s="54"/>
      <c r="AEL148" s="54"/>
      <c r="AEM148" s="54"/>
      <c r="AEN148" s="54"/>
      <c r="AEO148" s="54"/>
      <c r="AEP148" s="54"/>
      <c r="AEQ148" s="54"/>
      <c r="AER148" s="54"/>
      <c r="AES148" s="54"/>
      <c r="AET148" s="54"/>
      <c r="AEU148" s="54"/>
      <c r="AEV148" s="54"/>
      <c r="AEW148" s="54"/>
      <c r="AEX148" s="54"/>
      <c r="AEY148" s="54"/>
      <c r="AEZ148" s="54"/>
      <c r="AFA148" s="54"/>
      <c r="AFB148" s="54"/>
      <c r="AFC148" s="54"/>
      <c r="AFD148" s="54"/>
      <c r="AFE148" s="54"/>
      <c r="AFF148" s="54"/>
      <c r="AFG148" s="54"/>
      <c r="AFH148" s="54"/>
      <c r="AFI148" s="54"/>
      <c r="AFJ148" s="54"/>
      <c r="AFK148" s="54"/>
      <c r="AFL148" s="54"/>
      <c r="AFM148" s="54"/>
      <c r="AFN148" s="54"/>
      <c r="AFO148" s="54"/>
      <c r="AFP148" s="54"/>
      <c r="AFQ148" s="54"/>
      <c r="AFR148" s="54"/>
      <c r="AFS148" s="54"/>
      <c r="AFT148" s="54"/>
      <c r="AFU148" s="55"/>
      <c r="AFV148" s="55"/>
      <c r="AFW148" s="55"/>
      <c r="AFX148" s="55"/>
      <c r="AFY148" s="55"/>
      <c r="AFZ148" s="55"/>
      <c r="AGA148" s="55"/>
      <c r="AGB148" s="55"/>
      <c r="AGC148" s="55"/>
      <c r="AGD148" s="55"/>
      <c r="AGE148" s="55"/>
      <c r="AGF148" s="55"/>
      <c r="AGG148" s="55"/>
      <c r="AGH148" s="55"/>
      <c r="AGI148" s="55"/>
      <c r="AGJ148" s="55"/>
      <c r="AGK148" s="55"/>
      <c r="AGL148" s="55"/>
      <c r="AGM148" s="55"/>
      <c r="AGN148" s="55"/>
      <c r="AGO148" s="55"/>
      <c r="AGP148" s="55"/>
      <c r="AGQ148" s="55"/>
      <c r="AGR148" s="55"/>
      <c r="AGS148" s="55"/>
      <c r="AGT148" s="55"/>
      <c r="AGU148" s="55"/>
      <c r="AGV148" s="55"/>
      <c r="AGW148" s="55"/>
      <c r="AGX148" s="55"/>
      <c r="AGY148" s="55"/>
      <c r="AGZ148" s="55"/>
      <c r="AHA148" s="55"/>
      <c r="AHB148" s="55"/>
      <c r="AHC148" s="55"/>
      <c r="AHD148" s="55"/>
      <c r="AHE148" s="55"/>
      <c r="AHF148" s="55"/>
      <c r="AHG148" s="55"/>
      <c r="AHH148" s="55"/>
      <c r="AHI148" s="55"/>
      <c r="AHJ148" s="55"/>
      <c r="AHK148" s="55"/>
      <c r="AHL148" s="55"/>
      <c r="AHM148" s="55"/>
      <c r="AHN148" s="55"/>
      <c r="AHO148" s="55"/>
      <c r="AHP148" s="55"/>
      <c r="AHQ148" s="55"/>
      <c r="AHR148" s="55"/>
      <c r="AHS148" s="55"/>
      <c r="AHT148" s="55"/>
      <c r="AHU148" s="55"/>
      <c r="AHV148" s="55"/>
      <c r="AHW148" s="55"/>
      <c r="AHX148" s="55"/>
      <c r="AHY148" s="55"/>
      <c r="AHZ148" s="55"/>
      <c r="AIA148" s="55"/>
      <c r="AIB148" s="55"/>
      <c r="AIC148" s="55"/>
      <c r="AID148" s="55"/>
      <c r="AIE148" s="55"/>
      <c r="AIF148" s="55"/>
      <c r="AIG148" s="55"/>
      <c r="AIH148" s="55"/>
      <c r="AII148" s="55"/>
      <c r="AIJ148" s="55"/>
      <c r="AIK148" s="55"/>
      <c r="AIL148" s="55"/>
      <c r="AIM148" s="55"/>
      <c r="AIN148" s="55"/>
      <c r="AIO148" s="55"/>
      <c r="AIP148" s="55"/>
      <c r="AIQ148" s="55"/>
      <c r="AIR148" s="55"/>
      <c r="AIS148" s="55"/>
      <c r="AIT148" s="55"/>
      <c r="AIU148" s="55"/>
      <c r="AIV148" s="55"/>
      <c r="AIW148" s="55"/>
      <c r="AIX148" s="55"/>
      <c r="AIY148" s="55"/>
      <c r="AIZ148" s="55"/>
      <c r="AJA148" s="55"/>
      <c r="AJB148" s="55"/>
      <c r="AJC148" s="55"/>
      <c r="AJD148" s="55"/>
      <c r="AJE148" s="55"/>
      <c r="AJF148" s="55"/>
      <c r="AJG148" s="55"/>
      <c r="AJH148" s="55"/>
      <c r="AJI148" s="55"/>
      <c r="AJJ148" s="55"/>
      <c r="AJK148" s="55"/>
      <c r="AJL148" s="55"/>
      <c r="AJM148" s="55"/>
      <c r="AJN148" s="55"/>
      <c r="AJO148" s="55"/>
      <c r="AJP148" s="55"/>
      <c r="AJQ148" s="55"/>
      <c r="AJR148" s="55"/>
      <c r="AJS148" s="55"/>
      <c r="AJT148" s="55"/>
      <c r="AJU148" s="55"/>
      <c r="AJV148" s="55"/>
      <c r="AJW148" s="55"/>
      <c r="AJX148" s="55"/>
      <c r="AJY148" s="55"/>
      <c r="AJZ148" s="55"/>
      <c r="AKA148" s="55"/>
      <c r="AKB148" s="55"/>
      <c r="AKC148" s="55"/>
      <c r="AKD148" s="55"/>
      <c r="AKE148" s="55"/>
      <c r="AKF148" s="55"/>
      <c r="AKG148" s="55"/>
      <c r="AKH148" s="55"/>
      <c r="AKI148" s="55"/>
      <c r="AKJ148" s="55"/>
      <c r="AKK148" s="55"/>
      <c r="AKL148" s="55"/>
      <c r="AKM148" s="55"/>
      <c r="AKN148" s="55"/>
      <c r="AKO148" s="55"/>
      <c r="AKP148" s="55"/>
      <c r="AKQ148" s="55"/>
      <c r="AKR148" s="55"/>
      <c r="AKS148" s="55"/>
      <c r="AKT148" s="55"/>
      <c r="AKU148" s="55"/>
      <c r="AKV148" s="55"/>
      <c r="AKW148" s="55"/>
      <c r="AKX148" s="55"/>
      <c r="AKY148" s="55"/>
      <c r="AKZ148" s="55"/>
      <c r="ALA148" s="55"/>
      <c r="ALB148" s="55"/>
      <c r="ALC148" s="55"/>
      <c r="ALD148" s="55"/>
      <c r="ALE148" s="55"/>
      <c r="ALF148" s="55"/>
      <c r="ALG148" s="55"/>
      <c r="ALH148" s="55"/>
      <c r="ALI148" s="55"/>
      <c r="ALJ148" s="55"/>
      <c r="ALK148" s="55"/>
      <c r="ALL148" s="55"/>
      <c r="ALM148" s="55"/>
      <c r="ALN148" s="55"/>
      <c r="ALO148" s="55"/>
      <c r="ALP148" s="55"/>
      <c r="ALQ148" s="55"/>
      <c r="ALR148" s="55"/>
      <c r="ALS148" s="55"/>
      <c r="ALT148" s="55"/>
      <c r="ALU148" s="55"/>
      <c r="ALV148" s="55"/>
      <c r="ALW148" s="55"/>
      <c r="ALX148" s="55"/>
      <c r="ALY148" s="55"/>
      <c r="ALZ148" s="55"/>
      <c r="AMA148" s="55"/>
      <c r="AMB148" s="55"/>
      <c r="AMC148" s="55"/>
      <c r="AMD148" s="55"/>
      <c r="AME148" s="55"/>
      <c r="AMF148" s="55"/>
      <c r="AMG148" s="55"/>
      <c r="AMH148" s="55"/>
      <c r="AMI148" s="55"/>
      <c r="AMJ148" s="55"/>
      <c r="AMK148" s="55"/>
    </row>
    <row r="149" spans="1:1025" x14ac:dyDescent="0.2">
      <c r="A149" s="53" t="s">
        <v>269</v>
      </c>
      <c r="B149" s="30" t="s">
        <v>270</v>
      </c>
      <c r="C149" s="31" t="s">
        <v>359</v>
      </c>
      <c r="D149" s="35" t="s">
        <v>108</v>
      </c>
      <c r="E149" s="66">
        <f t="shared" si="233"/>
        <v>0</v>
      </c>
      <c r="F149" s="66">
        <f t="shared" si="234"/>
        <v>0.27083299999999999</v>
      </c>
      <c r="G149" s="66">
        <f t="shared" si="235"/>
        <v>0</v>
      </c>
      <c r="H149" s="66">
        <f t="shared" si="236"/>
        <v>0</v>
      </c>
      <c r="I149" s="66">
        <f t="shared" si="237"/>
        <v>0</v>
      </c>
      <c r="J149" s="66">
        <f t="shared" si="238"/>
        <v>0</v>
      </c>
      <c r="K149" s="66">
        <f t="shared" si="239"/>
        <v>0</v>
      </c>
      <c r="L149" s="66">
        <f t="shared" si="240"/>
        <v>1</v>
      </c>
      <c r="M149" s="66">
        <v>0</v>
      </c>
      <c r="N149" s="66">
        <v>0</v>
      </c>
      <c r="O149" s="66">
        <v>0</v>
      </c>
      <c r="P149" s="66">
        <v>0</v>
      </c>
      <c r="Q149" s="66">
        <v>0</v>
      </c>
      <c r="R149" s="66">
        <v>0</v>
      </c>
      <c r="S149" s="66">
        <v>0</v>
      </c>
      <c r="T149" s="66">
        <v>0</v>
      </c>
      <c r="U149" s="66">
        <v>0</v>
      </c>
      <c r="V149" s="66">
        <v>0</v>
      </c>
      <c r="W149" s="66">
        <v>0</v>
      </c>
      <c r="X149" s="66">
        <v>0</v>
      </c>
      <c r="Y149" s="66">
        <v>0</v>
      </c>
      <c r="Z149" s="66">
        <v>0</v>
      </c>
      <c r="AA149" s="66">
        <v>0</v>
      </c>
      <c r="AB149" s="66">
        <v>0</v>
      </c>
      <c r="AC149" s="66">
        <v>0</v>
      </c>
      <c r="AD149" s="66">
        <v>0</v>
      </c>
      <c r="AE149" s="66">
        <v>0</v>
      </c>
      <c r="AF149" s="66">
        <v>0</v>
      </c>
      <c r="AG149" s="66">
        <v>0</v>
      </c>
      <c r="AH149" s="66">
        <v>0</v>
      </c>
      <c r="AI149" s="66">
        <v>0</v>
      </c>
      <c r="AJ149" s="66">
        <v>0</v>
      </c>
      <c r="AK149" s="66">
        <v>0</v>
      </c>
      <c r="AL149" s="66">
        <v>0.27083299999999999</v>
      </c>
      <c r="AM149" s="66">
        <v>0</v>
      </c>
      <c r="AN149" s="66">
        <v>0</v>
      </c>
      <c r="AO149" s="66">
        <v>0</v>
      </c>
      <c r="AP149" s="66">
        <v>0</v>
      </c>
      <c r="AQ149" s="66">
        <v>0</v>
      </c>
      <c r="AR149" s="66">
        <v>1</v>
      </c>
      <c r="AS149" s="66">
        <f t="shared" si="242"/>
        <v>0</v>
      </c>
      <c r="AT149" s="66">
        <f t="shared" si="243"/>
        <v>0</v>
      </c>
      <c r="AU149" s="66">
        <f t="shared" si="244"/>
        <v>0</v>
      </c>
      <c r="AV149" s="66">
        <f t="shared" si="245"/>
        <v>0</v>
      </c>
      <c r="AW149" s="66">
        <f t="shared" si="246"/>
        <v>0</v>
      </c>
      <c r="AX149" s="66">
        <f t="shared" si="247"/>
        <v>0</v>
      </c>
      <c r="AY149" s="66">
        <f t="shared" si="248"/>
        <v>0</v>
      </c>
      <c r="AZ149" s="66">
        <f t="shared" si="249"/>
        <v>0</v>
      </c>
      <c r="BA149" s="66">
        <v>0</v>
      </c>
      <c r="BB149" s="66">
        <v>0</v>
      </c>
      <c r="BC149" s="66">
        <v>0</v>
      </c>
      <c r="BD149" s="66">
        <v>0</v>
      </c>
      <c r="BE149" s="66">
        <v>0</v>
      </c>
      <c r="BF149" s="66">
        <v>0</v>
      </c>
      <c r="BG149" s="66">
        <v>0</v>
      </c>
      <c r="BH149" s="66">
        <v>0</v>
      </c>
      <c r="BI149" s="77">
        <v>0</v>
      </c>
      <c r="BJ149" s="77">
        <v>0</v>
      </c>
      <c r="BK149" s="77">
        <v>0</v>
      </c>
      <c r="BL149" s="77">
        <v>0</v>
      </c>
      <c r="BM149" s="77">
        <v>0</v>
      </c>
      <c r="BN149" s="77">
        <v>0</v>
      </c>
      <c r="BO149" s="77">
        <v>0</v>
      </c>
      <c r="BP149" s="77">
        <v>0</v>
      </c>
      <c r="BQ149" s="66">
        <v>0</v>
      </c>
      <c r="BR149" s="66">
        <v>0</v>
      </c>
      <c r="BS149" s="66">
        <v>0</v>
      </c>
      <c r="BT149" s="66">
        <v>0</v>
      </c>
      <c r="BU149" s="66">
        <v>0</v>
      </c>
      <c r="BV149" s="66">
        <v>0</v>
      </c>
      <c r="BW149" s="66">
        <v>0</v>
      </c>
      <c r="BX149" s="66">
        <v>0</v>
      </c>
      <c r="BY149" s="66">
        <v>0</v>
      </c>
      <c r="BZ149" s="66">
        <v>0</v>
      </c>
      <c r="CA149" s="66">
        <v>0</v>
      </c>
      <c r="CB149" s="66">
        <v>0</v>
      </c>
      <c r="CC149" s="66">
        <v>0</v>
      </c>
      <c r="CD149" s="66">
        <v>0</v>
      </c>
      <c r="CE149" s="66">
        <v>0</v>
      </c>
      <c r="CF149" s="66">
        <v>0</v>
      </c>
      <c r="CG149" s="66" t="s">
        <v>108</v>
      </c>
      <c r="CH149" s="66" t="s">
        <v>108</v>
      </c>
      <c r="CI149" s="66">
        <f t="shared" ref="CI149:CI160" si="252">AT149-F149</f>
        <v>-0.27083299999999999</v>
      </c>
      <c r="CJ149" s="66" t="s">
        <v>108</v>
      </c>
      <c r="CK149" s="35" t="s">
        <v>108</v>
      </c>
    </row>
    <row r="150" spans="1:1025" x14ac:dyDescent="0.2">
      <c r="A150" s="53" t="s">
        <v>269</v>
      </c>
      <c r="B150" s="48" t="s">
        <v>271</v>
      </c>
      <c r="C150" s="31" t="s">
        <v>360</v>
      </c>
      <c r="D150" s="35" t="s">
        <v>108</v>
      </c>
      <c r="E150" s="66">
        <f t="shared" si="233"/>
        <v>0</v>
      </c>
      <c r="F150" s="66">
        <f t="shared" si="234"/>
        <v>0.65774999999999995</v>
      </c>
      <c r="G150" s="66">
        <f t="shared" si="235"/>
        <v>0</v>
      </c>
      <c r="H150" s="66">
        <f t="shared" si="236"/>
        <v>0</v>
      </c>
      <c r="I150" s="66">
        <f t="shared" si="237"/>
        <v>0</v>
      </c>
      <c r="J150" s="66">
        <f t="shared" si="238"/>
        <v>0</v>
      </c>
      <c r="K150" s="66">
        <f t="shared" si="239"/>
        <v>0</v>
      </c>
      <c r="L150" s="66">
        <f t="shared" si="240"/>
        <v>1</v>
      </c>
      <c r="M150" s="66">
        <v>0</v>
      </c>
      <c r="N150" s="66">
        <v>0</v>
      </c>
      <c r="O150" s="66">
        <v>0</v>
      </c>
      <c r="P150" s="66">
        <v>0</v>
      </c>
      <c r="Q150" s="66">
        <v>0</v>
      </c>
      <c r="R150" s="66">
        <v>0</v>
      </c>
      <c r="S150" s="66">
        <v>0</v>
      </c>
      <c r="T150" s="66">
        <v>0</v>
      </c>
      <c r="U150" s="66">
        <v>0</v>
      </c>
      <c r="V150" s="66">
        <v>0</v>
      </c>
      <c r="W150" s="66">
        <v>0</v>
      </c>
      <c r="X150" s="66">
        <v>0</v>
      </c>
      <c r="Y150" s="66">
        <v>0</v>
      </c>
      <c r="Z150" s="66">
        <v>0</v>
      </c>
      <c r="AA150" s="66">
        <v>0</v>
      </c>
      <c r="AB150" s="66">
        <v>0</v>
      </c>
      <c r="AC150" s="66">
        <v>0</v>
      </c>
      <c r="AD150" s="66">
        <v>0</v>
      </c>
      <c r="AE150" s="66">
        <v>0</v>
      </c>
      <c r="AF150" s="66">
        <v>0</v>
      </c>
      <c r="AG150" s="66">
        <v>0</v>
      </c>
      <c r="AH150" s="66">
        <v>0</v>
      </c>
      <c r="AI150" s="66">
        <v>0</v>
      </c>
      <c r="AJ150" s="66">
        <v>0</v>
      </c>
      <c r="AK150" s="66">
        <v>0</v>
      </c>
      <c r="AL150" s="66">
        <v>0.65774999999999995</v>
      </c>
      <c r="AM150" s="66">
        <v>0</v>
      </c>
      <c r="AN150" s="66">
        <v>0</v>
      </c>
      <c r="AO150" s="66">
        <v>0</v>
      </c>
      <c r="AP150" s="66">
        <v>0</v>
      </c>
      <c r="AQ150" s="66">
        <v>0</v>
      </c>
      <c r="AR150" s="66">
        <v>1</v>
      </c>
      <c r="AS150" s="66">
        <f t="shared" si="242"/>
        <v>0</v>
      </c>
      <c r="AT150" s="66">
        <f t="shared" si="243"/>
        <v>0</v>
      </c>
      <c r="AU150" s="66">
        <f t="shared" si="244"/>
        <v>0</v>
      </c>
      <c r="AV150" s="66">
        <f t="shared" si="245"/>
        <v>0</v>
      </c>
      <c r="AW150" s="66">
        <f t="shared" si="246"/>
        <v>0</v>
      </c>
      <c r="AX150" s="66">
        <f t="shared" si="247"/>
        <v>0</v>
      </c>
      <c r="AY150" s="66">
        <f t="shared" si="248"/>
        <v>0</v>
      </c>
      <c r="AZ150" s="66">
        <f t="shared" si="249"/>
        <v>0</v>
      </c>
      <c r="BA150" s="66">
        <v>0</v>
      </c>
      <c r="BB150" s="66">
        <v>0</v>
      </c>
      <c r="BC150" s="66">
        <v>0</v>
      </c>
      <c r="BD150" s="66">
        <v>0</v>
      </c>
      <c r="BE150" s="66">
        <v>0</v>
      </c>
      <c r="BF150" s="66">
        <v>0</v>
      </c>
      <c r="BG150" s="66">
        <v>0</v>
      </c>
      <c r="BH150" s="66">
        <v>0</v>
      </c>
      <c r="BI150" s="77">
        <v>0</v>
      </c>
      <c r="BJ150" s="77">
        <v>0</v>
      </c>
      <c r="BK150" s="77">
        <v>0</v>
      </c>
      <c r="BL150" s="77">
        <v>0</v>
      </c>
      <c r="BM150" s="77">
        <v>0</v>
      </c>
      <c r="BN150" s="77">
        <v>0</v>
      </c>
      <c r="BO150" s="77">
        <v>0</v>
      </c>
      <c r="BP150" s="77">
        <v>0</v>
      </c>
      <c r="BQ150" s="66">
        <v>0</v>
      </c>
      <c r="BR150" s="66">
        <v>0</v>
      </c>
      <c r="BS150" s="66">
        <v>0</v>
      </c>
      <c r="BT150" s="66">
        <v>0</v>
      </c>
      <c r="BU150" s="66">
        <v>0</v>
      </c>
      <c r="BV150" s="66">
        <v>0</v>
      </c>
      <c r="BW150" s="66">
        <v>0</v>
      </c>
      <c r="BX150" s="66">
        <v>0</v>
      </c>
      <c r="BY150" s="66">
        <v>0</v>
      </c>
      <c r="BZ150" s="66">
        <v>0</v>
      </c>
      <c r="CA150" s="66">
        <v>0</v>
      </c>
      <c r="CB150" s="66">
        <v>0</v>
      </c>
      <c r="CC150" s="66">
        <v>0</v>
      </c>
      <c r="CD150" s="66">
        <v>0</v>
      </c>
      <c r="CE150" s="66">
        <v>0</v>
      </c>
      <c r="CF150" s="66">
        <v>0</v>
      </c>
      <c r="CG150" s="66" t="s">
        <v>108</v>
      </c>
      <c r="CH150" s="66" t="s">
        <v>108</v>
      </c>
      <c r="CI150" s="66">
        <f t="shared" si="252"/>
        <v>-0.65774999999999995</v>
      </c>
      <c r="CJ150" s="66" t="s">
        <v>108</v>
      </c>
      <c r="CK150" s="35" t="s">
        <v>108</v>
      </c>
    </row>
    <row r="151" spans="1:1025" x14ac:dyDescent="0.2">
      <c r="A151" s="53" t="s">
        <v>269</v>
      </c>
      <c r="B151" s="30" t="s">
        <v>272</v>
      </c>
      <c r="C151" s="31" t="s">
        <v>361</v>
      </c>
      <c r="D151" s="35" t="s">
        <v>108</v>
      </c>
      <c r="E151" s="66">
        <f t="shared" si="233"/>
        <v>0</v>
      </c>
      <c r="F151" s="66">
        <f t="shared" si="234"/>
        <v>0.14333299999999999</v>
      </c>
      <c r="G151" s="66">
        <f t="shared" si="235"/>
        <v>0</v>
      </c>
      <c r="H151" s="66">
        <f t="shared" si="236"/>
        <v>0</v>
      </c>
      <c r="I151" s="66">
        <f t="shared" si="237"/>
        <v>0</v>
      </c>
      <c r="J151" s="66">
        <f t="shared" si="238"/>
        <v>0</v>
      </c>
      <c r="K151" s="66">
        <f t="shared" si="239"/>
        <v>0</v>
      </c>
      <c r="L151" s="66">
        <f t="shared" si="240"/>
        <v>1</v>
      </c>
      <c r="M151" s="66">
        <v>0</v>
      </c>
      <c r="N151" s="66">
        <v>0</v>
      </c>
      <c r="O151" s="66">
        <v>0</v>
      </c>
      <c r="P151" s="66">
        <v>0</v>
      </c>
      <c r="Q151" s="66">
        <v>0</v>
      </c>
      <c r="R151" s="66">
        <v>0</v>
      </c>
      <c r="S151" s="66">
        <v>0</v>
      </c>
      <c r="T151" s="66">
        <v>0</v>
      </c>
      <c r="U151" s="66">
        <v>0</v>
      </c>
      <c r="V151" s="66">
        <v>0</v>
      </c>
      <c r="W151" s="66">
        <v>0</v>
      </c>
      <c r="X151" s="66">
        <v>0</v>
      </c>
      <c r="Y151" s="66">
        <v>0</v>
      </c>
      <c r="Z151" s="66">
        <v>0</v>
      </c>
      <c r="AA151" s="66">
        <v>0</v>
      </c>
      <c r="AB151" s="66">
        <v>0</v>
      </c>
      <c r="AC151" s="66">
        <v>0</v>
      </c>
      <c r="AD151" s="66">
        <v>0</v>
      </c>
      <c r="AE151" s="66">
        <v>0</v>
      </c>
      <c r="AF151" s="66">
        <v>0</v>
      </c>
      <c r="AG151" s="66">
        <v>0</v>
      </c>
      <c r="AH151" s="66">
        <v>0</v>
      </c>
      <c r="AI151" s="66">
        <v>0</v>
      </c>
      <c r="AJ151" s="66">
        <v>0</v>
      </c>
      <c r="AK151" s="66">
        <v>0</v>
      </c>
      <c r="AL151" s="66">
        <v>0.14333299999999999</v>
      </c>
      <c r="AM151" s="66">
        <v>0</v>
      </c>
      <c r="AN151" s="66">
        <v>0</v>
      </c>
      <c r="AO151" s="66">
        <v>0</v>
      </c>
      <c r="AP151" s="66">
        <v>0</v>
      </c>
      <c r="AQ151" s="66">
        <v>0</v>
      </c>
      <c r="AR151" s="66">
        <v>1</v>
      </c>
      <c r="AS151" s="66">
        <f t="shared" si="242"/>
        <v>0</v>
      </c>
      <c r="AT151" s="66">
        <f t="shared" si="243"/>
        <v>0</v>
      </c>
      <c r="AU151" s="66">
        <f t="shared" si="244"/>
        <v>0</v>
      </c>
      <c r="AV151" s="66">
        <f t="shared" si="245"/>
        <v>0</v>
      </c>
      <c r="AW151" s="66">
        <f t="shared" si="246"/>
        <v>0</v>
      </c>
      <c r="AX151" s="66">
        <f t="shared" si="247"/>
        <v>0</v>
      </c>
      <c r="AY151" s="66">
        <f t="shared" si="248"/>
        <v>0</v>
      </c>
      <c r="AZ151" s="66">
        <f t="shared" si="249"/>
        <v>0</v>
      </c>
      <c r="BA151" s="66">
        <v>0</v>
      </c>
      <c r="BB151" s="66">
        <v>0</v>
      </c>
      <c r="BC151" s="66">
        <v>0</v>
      </c>
      <c r="BD151" s="66">
        <v>0</v>
      </c>
      <c r="BE151" s="66">
        <v>0</v>
      </c>
      <c r="BF151" s="66">
        <v>0</v>
      </c>
      <c r="BG151" s="66">
        <v>0</v>
      </c>
      <c r="BH151" s="66">
        <v>0</v>
      </c>
      <c r="BI151" s="77">
        <v>0</v>
      </c>
      <c r="BJ151" s="77">
        <v>0</v>
      </c>
      <c r="BK151" s="77">
        <v>0</v>
      </c>
      <c r="BL151" s="77">
        <v>0</v>
      </c>
      <c r="BM151" s="77">
        <v>0</v>
      </c>
      <c r="BN151" s="77">
        <v>0</v>
      </c>
      <c r="BO151" s="77">
        <v>0</v>
      </c>
      <c r="BP151" s="77">
        <v>0</v>
      </c>
      <c r="BQ151" s="66">
        <v>0</v>
      </c>
      <c r="BR151" s="66">
        <v>0</v>
      </c>
      <c r="BS151" s="66">
        <v>0</v>
      </c>
      <c r="BT151" s="66">
        <v>0</v>
      </c>
      <c r="BU151" s="66">
        <v>0</v>
      </c>
      <c r="BV151" s="66">
        <v>0</v>
      </c>
      <c r="BW151" s="66">
        <v>0</v>
      </c>
      <c r="BX151" s="66">
        <v>0</v>
      </c>
      <c r="BY151" s="66">
        <v>0</v>
      </c>
      <c r="BZ151" s="66">
        <v>0</v>
      </c>
      <c r="CA151" s="66">
        <v>0</v>
      </c>
      <c r="CB151" s="66">
        <v>0</v>
      </c>
      <c r="CC151" s="66">
        <v>0</v>
      </c>
      <c r="CD151" s="66">
        <v>0</v>
      </c>
      <c r="CE151" s="66">
        <v>0</v>
      </c>
      <c r="CF151" s="66">
        <v>0</v>
      </c>
      <c r="CG151" s="66" t="s">
        <v>108</v>
      </c>
      <c r="CH151" s="66" t="s">
        <v>108</v>
      </c>
      <c r="CI151" s="66">
        <f t="shared" si="252"/>
        <v>-0.14333299999999999</v>
      </c>
      <c r="CJ151" s="66" t="s">
        <v>108</v>
      </c>
      <c r="CK151" s="35" t="s">
        <v>108</v>
      </c>
    </row>
    <row r="152" spans="1:1025" x14ac:dyDescent="0.2">
      <c r="A152" s="53" t="s">
        <v>269</v>
      </c>
      <c r="B152" s="30" t="s">
        <v>273</v>
      </c>
      <c r="C152" s="31" t="s">
        <v>362</v>
      </c>
      <c r="D152" s="35" t="s">
        <v>108</v>
      </c>
      <c r="E152" s="66">
        <f t="shared" si="233"/>
        <v>0</v>
      </c>
      <c r="F152" s="66">
        <f t="shared" si="234"/>
        <v>0.343167</v>
      </c>
      <c r="G152" s="66">
        <f t="shared" si="235"/>
        <v>0</v>
      </c>
      <c r="H152" s="66">
        <f t="shared" si="236"/>
        <v>0</v>
      </c>
      <c r="I152" s="66">
        <f t="shared" si="237"/>
        <v>0</v>
      </c>
      <c r="J152" s="66">
        <f t="shared" si="238"/>
        <v>0</v>
      </c>
      <c r="K152" s="66">
        <f t="shared" si="239"/>
        <v>0</v>
      </c>
      <c r="L152" s="66">
        <f t="shared" si="240"/>
        <v>1</v>
      </c>
      <c r="M152" s="66">
        <v>0</v>
      </c>
      <c r="N152" s="66">
        <v>0</v>
      </c>
      <c r="O152" s="66">
        <v>0</v>
      </c>
      <c r="P152" s="66">
        <v>0</v>
      </c>
      <c r="Q152" s="66">
        <v>0</v>
      </c>
      <c r="R152" s="66">
        <v>0</v>
      </c>
      <c r="S152" s="66">
        <v>0</v>
      </c>
      <c r="T152" s="66">
        <v>0</v>
      </c>
      <c r="U152" s="66">
        <v>0</v>
      </c>
      <c r="V152" s="66">
        <v>0</v>
      </c>
      <c r="W152" s="66">
        <v>0</v>
      </c>
      <c r="X152" s="66">
        <v>0</v>
      </c>
      <c r="Y152" s="66">
        <v>0</v>
      </c>
      <c r="Z152" s="66">
        <v>0</v>
      </c>
      <c r="AA152" s="66">
        <v>0</v>
      </c>
      <c r="AB152" s="66">
        <v>0</v>
      </c>
      <c r="AC152" s="66">
        <v>0</v>
      </c>
      <c r="AD152" s="66">
        <v>0</v>
      </c>
      <c r="AE152" s="66">
        <v>0</v>
      </c>
      <c r="AF152" s="66">
        <v>0</v>
      </c>
      <c r="AG152" s="66">
        <v>0</v>
      </c>
      <c r="AH152" s="66">
        <v>0</v>
      </c>
      <c r="AI152" s="66">
        <v>0</v>
      </c>
      <c r="AJ152" s="66">
        <v>0</v>
      </c>
      <c r="AK152" s="66">
        <v>0</v>
      </c>
      <c r="AL152" s="66">
        <v>0.343167</v>
      </c>
      <c r="AM152" s="66">
        <v>0</v>
      </c>
      <c r="AN152" s="66">
        <v>0</v>
      </c>
      <c r="AO152" s="66">
        <v>0</v>
      </c>
      <c r="AP152" s="66">
        <v>0</v>
      </c>
      <c r="AQ152" s="66">
        <v>0</v>
      </c>
      <c r="AR152" s="66">
        <v>1</v>
      </c>
      <c r="AS152" s="66">
        <f t="shared" si="242"/>
        <v>0</v>
      </c>
      <c r="AT152" s="66">
        <f t="shared" si="243"/>
        <v>0</v>
      </c>
      <c r="AU152" s="66">
        <f t="shared" si="244"/>
        <v>0</v>
      </c>
      <c r="AV152" s="66">
        <f t="shared" si="245"/>
        <v>0</v>
      </c>
      <c r="AW152" s="66">
        <f t="shared" si="246"/>
        <v>0</v>
      </c>
      <c r="AX152" s="66">
        <f t="shared" si="247"/>
        <v>0</v>
      </c>
      <c r="AY152" s="66">
        <f t="shared" si="248"/>
        <v>0</v>
      </c>
      <c r="AZ152" s="66">
        <f t="shared" si="249"/>
        <v>0</v>
      </c>
      <c r="BA152" s="66">
        <v>0</v>
      </c>
      <c r="BB152" s="66">
        <v>0</v>
      </c>
      <c r="BC152" s="66">
        <v>0</v>
      </c>
      <c r="BD152" s="66">
        <v>0</v>
      </c>
      <c r="BE152" s="66">
        <v>0</v>
      </c>
      <c r="BF152" s="66">
        <v>0</v>
      </c>
      <c r="BG152" s="66">
        <v>0</v>
      </c>
      <c r="BH152" s="66">
        <v>0</v>
      </c>
      <c r="BI152" s="77">
        <v>0</v>
      </c>
      <c r="BJ152" s="77">
        <v>0</v>
      </c>
      <c r="BK152" s="77">
        <v>0</v>
      </c>
      <c r="BL152" s="77">
        <v>0</v>
      </c>
      <c r="BM152" s="77">
        <v>0</v>
      </c>
      <c r="BN152" s="77">
        <v>0</v>
      </c>
      <c r="BO152" s="77">
        <v>0</v>
      </c>
      <c r="BP152" s="77">
        <v>0</v>
      </c>
      <c r="BQ152" s="66">
        <v>0</v>
      </c>
      <c r="BR152" s="66">
        <v>0</v>
      </c>
      <c r="BS152" s="66">
        <v>0</v>
      </c>
      <c r="BT152" s="66">
        <v>0</v>
      </c>
      <c r="BU152" s="66">
        <v>0</v>
      </c>
      <c r="BV152" s="66">
        <v>0</v>
      </c>
      <c r="BW152" s="66">
        <v>0</v>
      </c>
      <c r="BX152" s="66">
        <v>0</v>
      </c>
      <c r="BY152" s="66">
        <v>0</v>
      </c>
      <c r="BZ152" s="66">
        <v>0</v>
      </c>
      <c r="CA152" s="66">
        <v>0</v>
      </c>
      <c r="CB152" s="66">
        <v>0</v>
      </c>
      <c r="CC152" s="66">
        <v>0</v>
      </c>
      <c r="CD152" s="66">
        <v>0</v>
      </c>
      <c r="CE152" s="66">
        <v>0</v>
      </c>
      <c r="CF152" s="66">
        <v>0</v>
      </c>
      <c r="CG152" s="66" t="s">
        <v>108</v>
      </c>
      <c r="CH152" s="66" t="s">
        <v>108</v>
      </c>
      <c r="CI152" s="66">
        <f t="shared" si="252"/>
        <v>-0.343167</v>
      </c>
      <c r="CJ152" s="66" t="s">
        <v>108</v>
      </c>
      <c r="CK152" s="35" t="s">
        <v>108</v>
      </c>
    </row>
    <row r="153" spans="1:1025" ht="25.5" x14ac:dyDescent="0.2">
      <c r="A153" s="53" t="s">
        <v>269</v>
      </c>
      <c r="B153" s="30" t="s">
        <v>274</v>
      </c>
      <c r="C153" s="31" t="s">
        <v>363</v>
      </c>
      <c r="D153" s="35" t="s">
        <v>108</v>
      </c>
      <c r="E153" s="66">
        <f t="shared" si="233"/>
        <v>0</v>
      </c>
      <c r="F153" s="66">
        <f t="shared" si="234"/>
        <v>7.0000000000000007E-2</v>
      </c>
      <c r="G153" s="66">
        <f t="shared" si="235"/>
        <v>0</v>
      </c>
      <c r="H153" s="66">
        <f t="shared" si="236"/>
        <v>0</v>
      </c>
      <c r="I153" s="66">
        <f t="shared" si="237"/>
        <v>0</v>
      </c>
      <c r="J153" s="66">
        <f t="shared" si="238"/>
        <v>0</v>
      </c>
      <c r="K153" s="66">
        <f t="shared" si="239"/>
        <v>0</v>
      </c>
      <c r="L153" s="66">
        <f t="shared" si="240"/>
        <v>0</v>
      </c>
      <c r="M153" s="66">
        <v>0</v>
      </c>
      <c r="N153" s="66">
        <v>0</v>
      </c>
      <c r="O153" s="66">
        <v>0</v>
      </c>
      <c r="P153" s="66">
        <v>0</v>
      </c>
      <c r="Q153" s="66">
        <v>0</v>
      </c>
      <c r="R153" s="66">
        <v>0</v>
      </c>
      <c r="S153" s="66">
        <v>0</v>
      </c>
      <c r="T153" s="66">
        <v>0</v>
      </c>
      <c r="U153" s="66">
        <v>0</v>
      </c>
      <c r="V153" s="66">
        <v>0</v>
      </c>
      <c r="W153" s="66">
        <v>0</v>
      </c>
      <c r="X153" s="66">
        <v>0</v>
      </c>
      <c r="Y153" s="66">
        <v>0</v>
      </c>
      <c r="Z153" s="66">
        <v>0</v>
      </c>
      <c r="AA153" s="66">
        <v>0</v>
      </c>
      <c r="AB153" s="66">
        <v>0</v>
      </c>
      <c r="AC153" s="66">
        <v>0</v>
      </c>
      <c r="AD153" s="66">
        <v>0</v>
      </c>
      <c r="AE153" s="66">
        <v>0</v>
      </c>
      <c r="AF153" s="66">
        <v>0</v>
      </c>
      <c r="AG153" s="66">
        <v>0</v>
      </c>
      <c r="AH153" s="66">
        <v>0</v>
      </c>
      <c r="AI153" s="66">
        <v>0</v>
      </c>
      <c r="AJ153" s="66">
        <v>0</v>
      </c>
      <c r="AK153" s="66">
        <v>0</v>
      </c>
      <c r="AL153" s="66">
        <v>7.0000000000000007E-2</v>
      </c>
      <c r="AM153" s="66">
        <v>0</v>
      </c>
      <c r="AN153" s="66">
        <v>0</v>
      </c>
      <c r="AO153" s="66">
        <v>0</v>
      </c>
      <c r="AP153" s="66">
        <v>0</v>
      </c>
      <c r="AQ153" s="66">
        <v>0</v>
      </c>
      <c r="AR153" s="66">
        <v>0</v>
      </c>
      <c r="AS153" s="66">
        <f t="shared" si="242"/>
        <v>0</v>
      </c>
      <c r="AT153" s="66">
        <f t="shared" si="243"/>
        <v>0</v>
      </c>
      <c r="AU153" s="66">
        <f t="shared" si="244"/>
        <v>0</v>
      </c>
      <c r="AV153" s="66">
        <f t="shared" si="245"/>
        <v>0</v>
      </c>
      <c r="AW153" s="66">
        <f t="shared" si="246"/>
        <v>0</v>
      </c>
      <c r="AX153" s="66">
        <f t="shared" si="247"/>
        <v>0</v>
      </c>
      <c r="AY153" s="66">
        <f t="shared" si="248"/>
        <v>0</v>
      </c>
      <c r="AZ153" s="66">
        <f t="shared" si="249"/>
        <v>0</v>
      </c>
      <c r="BA153" s="66">
        <v>0</v>
      </c>
      <c r="BB153" s="66">
        <v>0</v>
      </c>
      <c r="BC153" s="66">
        <v>0</v>
      </c>
      <c r="BD153" s="66">
        <v>0</v>
      </c>
      <c r="BE153" s="66">
        <v>0</v>
      </c>
      <c r="BF153" s="66">
        <v>0</v>
      </c>
      <c r="BG153" s="66">
        <v>0</v>
      </c>
      <c r="BH153" s="66">
        <v>0</v>
      </c>
      <c r="BI153" s="77">
        <v>0</v>
      </c>
      <c r="BJ153" s="77">
        <v>0</v>
      </c>
      <c r="BK153" s="77">
        <v>0</v>
      </c>
      <c r="BL153" s="77">
        <v>0</v>
      </c>
      <c r="BM153" s="77">
        <v>0</v>
      </c>
      <c r="BN153" s="77">
        <v>0</v>
      </c>
      <c r="BO153" s="77">
        <v>0</v>
      </c>
      <c r="BP153" s="77">
        <v>0</v>
      </c>
      <c r="BQ153" s="66">
        <v>0</v>
      </c>
      <c r="BR153" s="66">
        <v>0</v>
      </c>
      <c r="BS153" s="66">
        <v>0</v>
      </c>
      <c r="BT153" s="66">
        <v>0</v>
      </c>
      <c r="BU153" s="66">
        <v>0</v>
      </c>
      <c r="BV153" s="66">
        <v>0</v>
      </c>
      <c r="BW153" s="66">
        <v>0</v>
      </c>
      <c r="BX153" s="66">
        <v>0</v>
      </c>
      <c r="BY153" s="66">
        <v>0</v>
      </c>
      <c r="BZ153" s="66">
        <v>0</v>
      </c>
      <c r="CA153" s="66">
        <v>0</v>
      </c>
      <c r="CB153" s="66">
        <v>0</v>
      </c>
      <c r="CC153" s="66">
        <v>0</v>
      </c>
      <c r="CD153" s="66">
        <v>0</v>
      </c>
      <c r="CE153" s="66">
        <v>0</v>
      </c>
      <c r="CF153" s="66">
        <v>0</v>
      </c>
      <c r="CG153" s="66" t="s">
        <v>108</v>
      </c>
      <c r="CH153" s="66" t="s">
        <v>108</v>
      </c>
      <c r="CI153" s="66">
        <f t="shared" si="252"/>
        <v>-7.0000000000000007E-2</v>
      </c>
      <c r="CJ153" s="66" t="s">
        <v>108</v>
      </c>
      <c r="CK153" s="35" t="s">
        <v>108</v>
      </c>
    </row>
    <row r="154" spans="1:1025" ht="25.5" x14ac:dyDescent="0.2">
      <c r="A154" s="53" t="s">
        <v>269</v>
      </c>
      <c r="B154" s="30" t="s">
        <v>275</v>
      </c>
      <c r="C154" s="31" t="s">
        <v>364</v>
      </c>
      <c r="D154" s="35" t="s">
        <v>108</v>
      </c>
      <c r="E154" s="66">
        <f t="shared" si="233"/>
        <v>0</v>
      </c>
      <c r="F154" s="66">
        <f t="shared" si="234"/>
        <v>0.47499999999999998</v>
      </c>
      <c r="G154" s="66">
        <f t="shared" si="235"/>
        <v>0</v>
      </c>
      <c r="H154" s="66">
        <f t="shared" si="236"/>
        <v>0</v>
      </c>
      <c r="I154" s="66">
        <f t="shared" si="237"/>
        <v>0</v>
      </c>
      <c r="J154" s="66">
        <f t="shared" si="238"/>
        <v>0</v>
      </c>
      <c r="K154" s="66">
        <f t="shared" si="239"/>
        <v>0</v>
      </c>
      <c r="L154" s="66">
        <f t="shared" si="240"/>
        <v>0</v>
      </c>
      <c r="M154" s="66">
        <v>0</v>
      </c>
      <c r="N154" s="66">
        <v>0</v>
      </c>
      <c r="O154" s="66">
        <v>0</v>
      </c>
      <c r="P154" s="66">
        <v>0</v>
      </c>
      <c r="Q154" s="66">
        <v>0</v>
      </c>
      <c r="R154" s="66">
        <v>0</v>
      </c>
      <c r="S154" s="66">
        <v>0</v>
      </c>
      <c r="T154" s="66">
        <v>0</v>
      </c>
      <c r="U154" s="66">
        <v>0</v>
      </c>
      <c r="V154" s="66">
        <v>0</v>
      </c>
      <c r="W154" s="66">
        <v>0</v>
      </c>
      <c r="X154" s="66">
        <v>0</v>
      </c>
      <c r="Y154" s="66">
        <v>0</v>
      </c>
      <c r="Z154" s="66">
        <v>0</v>
      </c>
      <c r="AA154" s="66">
        <v>0</v>
      </c>
      <c r="AB154" s="66">
        <v>0</v>
      </c>
      <c r="AC154" s="66">
        <v>0</v>
      </c>
      <c r="AD154" s="66">
        <v>0</v>
      </c>
      <c r="AE154" s="66">
        <v>0</v>
      </c>
      <c r="AF154" s="66">
        <v>0</v>
      </c>
      <c r="AG154" s="66">
        <v>0</v>
      </c>
      <c r="AH154" s="66">
        <v>0</v>
      </c>
      <c r="AI154" s="66">
        <v>0</v>
      </c>
      <c r="AJ154" s="66">
        <v>0</v>
      </c>
      <c r="AK154" s="66">
        <v>0</v>
      </c>
      <c r="AL154" s="66">
        <v>0.47499999999999998</v>
      </c>
      <c r="AM154" s="66">
        <v>0</v>
      </c>
      <c r="AN154" s="66">
        <v>0</v>
      </c>
      <c r="AO154" s="66">
        <v>0</v>
      </c>
      <c r="AP154" s="66">
        <v>0</v>
      </c>
      <c r="AQ154" s="66">
        <v>0</v>
      </c>
      <c r="AR154" s="66">
        <v>0</v>
      </c>
      <c r="AS154" s="66">
        <f t="shared" si="242"/>
        <v>0</v>
      </c>
      <c r="AT154" s="66">
        <f t="shared" si="243"/>
        <v>0</v>
      </c>
      <c r="AU154" s="66">
        <f t="shared" si="244"/>
        <v>0</v>
      </c>
      <c r="AV154" s="66">
        <f t="shared" si="245"/>
        <v>0</v>
      </c>
      <c r="AW154" s="66">
        <f t="shared" si="246"/>
        <v>0</v>
      </c>
      <c r="AX154" s="66">
        <f t="shared" si="247"/>
        <v>0</v>
      </c>
      <c r="AY154" s="66">
        <f t="shared" si="248"/>
        <v>0</v>
      </c>
      <c r="AZ154" s="66">
        <f t="shared" si="249"/>
        <v>0</v>
      </c>
      <c r="BA154" s="66">
        <v>0</v>
      </c>
      <c r="BB154" s="66">
        <v>0</v>
      </c>
      <c r="BC154" s="66">
        <v>0</v>
      </c>
      <c r="BD154" s="66">
        <v>0</v>
      </c>
      <c r="BE154" s="66">
        <v>0</v>
      </c>
      <c r="BF154" s="66">
        <v>0</v>
      </c>
      <c r="BG154" s="66">
        <v>0</v>
      </c>
      <c r="BH154" s="66">
        <v>0</v>
      </c>
      <c r="BI154" s="77">
        <v>0</v>
      </c>
      <c r="BJ154" s="77">
        <v>0</v>
      </c>
      <c r="BK154" s="77">
        <v>0</v>
      </c>
      <c r="BL154" s="77">
        <v>0</v>
      </c>
      <c r="BM154" s="77">
        <v>0</v>
      </c>
      <c r="BN154" s="77">
        <v>0</v>
      </c>
      <c r="BO154" s="77">
        <v>0</v>
      </c>
      <c r="BP154" s="77">
        <v>0</v>
      </c>
      <c r="BQ154" s="66">
        <v>0</v>
      </c>
      <c r="BR154" s="66">
        <v>0</v>
      </c>
      <c r="BS154" s="66">
        <v>0</v>
      </c>
      <c r="BT154" s="66">
        <v>0</v>
      </c>
      <c r="BU154" s="66">
        <v>0</v>
      </c>
      <c r="BV154" s="66">
        <v>0</v>
      </c>
      <c r="BW154" s="66">
        <v>0</v>
      </c>
      <c r="BX154" s="66">
        <v>0</v>
      </c>
      <c r="BY154" s="66">
        <v>0</v>
      </c>
      <c r="BZ154" s="66">
        <v>0</v>
      </c>
      <c r="CA154" s="66">
        <v>0</v>
      </c>
      <c r="CB154" s="66">
        <v>0</v>
      </c>
      <c r="CC154" s="66">
        <v>0</v>
      </c>
      <c r="CD154" s="66">
        <v>0</v>
      </c>
      <c r="CE154" s="66">
        <v>0</v>
      </c>
      <c r="CF154" s="66">
        <v>0</v>
      </c>
      <c r="CG154" s="66" t="s">
        <v>108</v>
      </c>
      <c r="CH154" s="66" t="s">
        <v>108</v>
      </c>
      <c r="CI154" s="66">
        <f t="shared" si="252"/>
        <v>-0.47499999999999998</v>
      </c>
      <c r="CJ154" s="66" t="s">
        <v>108</v>
      </c>
      <c r="CK154" s="35" t="s">
        <v>108</v>
      </c>
    </row>
    <row r="155" spans="1:1025" ht="25.5" x14ac:dyDescent="0.2">
      <c r="A155" s="53" t="s">
        <v>269</v>
      </c>
      <c r="B155" s="30" t="s">
        <v>276</v>
      </c>
      <c r="C155" s="31" t="s">
        <v>365</v>
      </c>
      <c r="D155" s="35" t="s">
        <v>108</v>
      </c>
      <c r="E155" s="66">
        <f t="shared" si="233"/>
        <v>0</v>
      </c>
      <c r="F155" s="66">
        <f t="shared" si="234"/>
        <v>1.1000000000000001</v>
      </c>
      <c r="G155" s="66">
        <f t="shared" si="235"/>
        <v>0</v>
      </c>
      <c r="H155" s="66">
        <f t="shared" si="236"/>
        <v>0</v>
      </c>
      <c r="I155" s="66">
        <f t="shared" si="237"/>
        <v>0</v>
      </c>
      <c r="J155" s="66">
        <f t="shared" si="238"/>
        <v>0</v>
      </c>
      <c r="K155" s="66">
        <f t="shared" si="239"/>
        <v>0</v>
      </c>
      <c r="L155" s="66">
        <f t="shared" si="240"/>
        <v>1</v>
      </c>
      <c r="M155" s="66">
        <v>0</v>
      </c>
      <c r="N155" s="66">
        <v>0</v>
      </c>
      <c r="O155" s="66">
        <v>0</v>
      </c>
      <c r="P155" s="66">
        <v>0</v>
      </c>
      <c r="Q155" s="66">
        <v>0</v>
      </c>
      <c r="R155" s="66">
        <v>0</v>
      </c>
      <c r="S155" s="66">
        <v>0</v>
      </c>
      <c r="T155" s="66">
        <v>0</v>
      </c>
      <c r="U155" s="66">
        <v>0</v>
      </c>
      <c r="V155" s="66">
        <v>0</v>
      </c>
      <c r="W155" s="66">
        <v>0</v>
      </c>
      <c r="X155" s="66">
        <v>0</v>
      </c>
      <c r="Y155" s="66">
        <v>0</v>
      </c>
      <c r="Z155" s="66">
        <v>0</v>
      </c>
      <c r="AA155" s="66">
        <v>0</v>
      </c>
      <c r="AB155" s="66">
        <v>0</v>
      </c>
      <c r="AC155" s="66">
        <v>0</v>
      </c>
      <c r="AD155" s="66">
        <v>0</v>
      </c>
      <c r="AE155" s="66">
        <v>0</v>
      </c>
      <c r="AF155" s="66">
        <v>0</v>
      </c>
      <c r="AG155" s="66">
        <v>0</v>
      </c>
      <c r="AH155" s="66">
        <v>0</v>
      </c>
      <c r="AI155" s="66">
        <v>0</v>
      </c>
      <c r="AJ155" s="66">
        <v>0</v>
      </c>
      <c r="AK155" s="66">
        <v>0</v>
      </c>
      <c r="AL155" s="66">
        <v>1.1000000000000001</v>
      </c>
      <c r="AM155" s="66">
        <v>0</v>
      </c>
      <c r="AN155" s="66">
        <v>0</v>
      </c>
      <c r="AO155" s="66">
        <v>0</v>
      </c>
      <c r="AP155" s="66">
        <v>0</v>
      </c>
      <c r="AQ155" s="66">
        <v>0</v>
      </c>
      <c r="AR155" s="66">
        <v>1</v>
      </c>
      <c r="AS155" s="66">
        <f t="shared" si="242"/>
        <v>0</v>
      </c>
      <c r="AT155" s="66">
        <f t="shared" si="243"/>
        <v>0</v>
      </c>
      <c r="AU155" s="66">
        <f t="shared" si="244"/>
        <v>0</v>
      </c>
      <c r="AV155" s="66">
        <f t="shared" si="245"/>
        <v>0</v>
      </c>
      <c r="AW155" s="66">
        <f t="shared" si="246"/>
        <v>0</v>
      </c>
      <c r="AX155" s="66">
        <f t="shared" si="247"/>
        <v>0</v>
      </c>
      <c r="AY155" s="66">
        <f t="shared" si="248"/>
        <v>0</v>
      </c>
      <c r="AZ155" s="66">
        <f t="shared" si="249"/>
        <v>0</v>
      </c>
      <c r="BA155" s="66">
        <v>0</v>
      </c>
      <c r="BB155" s="66">
        <v>0</v>
      </c>
      <c r="BC155" s="66">
        <v>0</v>
      </c>
      <c r="BD155" s="66">
        <v>0</v>
      </c>
      <c r="BE155" s="66">
        <v>0</v>
      </c>
      <c r="BF155" s="66">
        <v>0</v>
      </c>
      <c r="BG155" s="66">
        <v>0</v>
      </c>
      <c r="BH155" s="66">
        <v>0</v>
      </c>
      <c r="BI155" s="77">
        <v>0</v>
      </c>
      <c r="BJ155" s="77">
        <v>0</v>
      </c>
      <c r="BK155" s="77">
        <v>0</v>
      </c>
      <c r="BL155" s="77">
        <v>0</v>
      </c>
      <c r="BM155" s="77">
        <v>0</v>
      </c>
      <c r="BN155" s="77">
        <v>0</v>
      </c>
      <c r="BO155" s="77">
        <v>0</v>
      </c>
      <c r="BP155" s="77">
        <v>0</v>
      </c>
      <c r="BQ155" s="66">
        <v>0</v>
      </c>
      <c r="BR155" s="66">
        <v>0</v>
      </c>
      <c r="BS155" s="66">
        <v>0</v>
      </c>
      <c r="BT155" s="66">
        <v>0</v>
      </c>
      <c r="BU155" s="66">
        <v>0</v>
      </c>
      <c r="BV155" s="66">
        <v>0</v>
      </c>
      <c r="BW155" s="66">
        <v>0</v>
      </c>
      <c r="BX155" s="66">
        <v>0</v>
      </c>
      <c r="BY155" s="66">
        <v>0</v>
      </c>
      <c r="BZ155" s="66">
        <v>0</v>
      </c>
      <c r="CA155" s="66">
        <v>0</v>
      </c>
      <c r="CB155" s="66">
        <v>0</v>
      </c>
      <c r="CC155" s="66">
        <v>0</v>
      </c>
      <c r="CD155" s="66">
        <v>0</v>
      </c>
      <c r="CE155" s="66">
        <v>0</v>
      </c>
      <c r="CF155" s="66">
        <v>0</v>
      </c>
      <c r="CG155" s="66" t="s">
        <v>108</v>
      </c>
      <c r="CH155" s="66" t="s">
        <v>108</v>
      </c>
      <c r="CI155" s="66">
        <f t="shared" si="252"/>
        <v>-1.1000000000000001</v>
      </c>
      <c r="CJ155" s="66" t="s">
        <v>108</v>
      </c>
      <c r="CK155" s="35" t="s">
        <v>108</v>
      </c>
    </row>
    <row r="156" spans="1:1025" ht="25.5" x14ac:dyDescent="0.2">
      <c r="A156" s="53" t="s">
        <v>269</v>
      </c>
      <c r="B156" s="30" t="s">
        <v>277</v>
      </c>
      <c r="C156" s="31" t="s">
        <v>366</v>
      </c>
      <c r="D156" s="35" t="s">
        <v>108</v>
      </c>
      <c r="E156" s="66">
        <f t="shared" si="233"/>
        <v>0</v>
      </c>
      <c r="F156" s="66">
        <f t="shared" si="234"/>
        <v>4.25</v>
      </c>
      <c r="G156" s="66">
        <f t="shared" si="235"/>
        <v>0</v>
      </c>
      <c r="H156" s="66">
        <f t="shared" si="236"/>
        <v>0</v>
      </c>
      <c r="I156" s="66">
        <f t="shared" si="237"/>
        <v>0</v>
      </c>
      <c r="J156" s="66">
        <f t="shared" si="238"/>
        <v>0</v>
      </c>
      <c r="K156" s="66">
        <f t="shared" si="239"/>
        <v>0</v>
      </c>
      <c r="L156" s="66">
        <f t="shared" si="240"/>
        <v>1</v>
      </c>
      <c r="M156" s="66">
        <v>0</v>
      </c>
      <c r="N156" s="66">
        <v>0</v>
      </c>
      <c r="O156" s="66">
        <v>0</v>
      </c>
      <c r="P156" s="66">
        <v>0</v>
      </c>
      <c r="Q156" s="66">
        <v>0</v>
      </c>
      <c r="R156" s="66">
        <v>0</v>
      </c>
      <c r="S156" s="66">
        <v>0</v>
      </c>
      <c r="T156" s="66">
        <v>0</v>
      </c>
      <c r="U156" s="66">
        <v>0</v>
      </c>
      <c r="V156" s="66">
        <v>0</v>
      </c>
      <c r="W156" s="66">
        <v>0</v>
      </c>
      <c r="X156" s="66">
        <v>0</v>
      </c>
      <c r="Y156" s="66">
        <v>0</v>
      </c>
      <c r="Z156" s="66">
        <v>0</v>
      </c>
      <c r="AA156" s="66">
        <v>0</v>
      </c>
      <c r="AB156" s="66">
        <v>0</v>
      </c>
      <c r="AC156" s="66">
        <v>0</v>
      </c>
      <c r="AD156" s="66">
        <v>0</v>
      </c>
      <c r="AE156" s="66">
        <v>0</v>
      </c>
      <c r="AF156" s="66">
        <v>0</v>
      </c>
      <c r="AG156" s="66">
        <v>0</v>
      </c>
      <c r="AH156" s="66">
        <v>0</v>
      </c>
      <c r="AI156" s="66">
        <v>0</v>
      </c>
      <c r="AJ156" s="66">
        <v>0</v>
      </c>
      <c r="AK156" s="66">
        <v>0</v>
      </c>
      <c r="AL156" s="66">
        <v>4.25</v>
      </c>
      <c r="AM156" s="66">
        <v>0</v>
      </c>
      <c r="AN156" s="66">
        <v>0</v>
      </c>
      <c r="AO156" s="66">
        <v>0</v>
      </c>
      <c r="AP156" s="66">
        <v>0</v>
      </c>
      <c r="AQ156" s="66">
        <v>0</v>
      </c>
      <c r="AR156" s="66">
        <v>1</v>
      </c>
      <c r="AS156" s="66">
        <f t="shared" si="242"/>
        <v>0</v>
      </c>
      <c r="AT156" s="66">
        <f t="shared" si="243"/>
        <v>4.9191659999999997</v>
      </c>
      <c r="AU156" s="66">
        <f t="shared" si="244"/>
        <v>0</v>
      </c>
      <c r="AV156" s="66">
        <f t="shared" si="245"/>
        <v>0</v>
      </c>
      <c r="AW156" s="66">
        <f t="shared" si="246"/>
        <v>0</v>
      </c>
      <c r="AX156" s="66">
        <f t="shared" si="247"/>
        <v>0</v>
      </c>
      <c r="AY156" s="66">
        <f t="shared" si="248"/>
        <v>0</v>
      </c>
      <c r="AZ156" s="66">
        <f t="shared" si="249"/>
        <v>1</v>
      </c>
      <c r="BA156" s="66">
        <v>0</v>
      </c>
      <c r="BB156" s="67">
        <v>4.9191659999999997</v>
      </c>
      <c r="BC156" s="67">
        <v>0</v>
      </c>
      <c r="BD156" s="66">
        <v>0</v>
      </c>
      <c r="BE156" s="67">
        <v>0</v>
      </c>
      <c r="BF156" s="66">
        <v>0</v>
      </c>
      <c r="BG156" s="67">
        <v>0</v>
      </c>
      <c r="BH156" s="66">
        <v>1</v>
      </c>
      <c r="BI156" s="77">
        <v>0</v>
      </c>
      <c r="BJ156" s="77">
        <v>0</v>
      </c>
      <c r="BK156" s="77">
        <v>0</v>
      </c>
      <c r="BL156" s="77">
        <v>0</v>
      </c>
      <c r="BM156" s="77">
        <v>0</v>
      </c>
      <c r="BN156" s="77">
        <v>0</v>
      </c>
      <c r="BO156" s="77">
        <v>0</v>
      </c>
      <c r="BP156" s="77">
        <v>0</v>
      </c>
      <c r="BQ156" s="66">
        <v>0</v>
      </c>
      <c r="BR156" s="66">
        <v>0</v>
      </c>
      <c r="BS156" s="66">
        <v>0</v>
      </c>
      <c r="BT156" s="66">
        <v>0</v>
      </c>
      <c r="BU156" s="66">
        <v>0</v>
      </c>
      <c r="BV156" s="66">
        <v>0</v>
      </c>
      <c r="BW156" s="66">
        <v>0</v>
      </c>
      <c r="BX156" s="66">
        <v>0</v>
      </c>
      <c r="BY156" s="66">
        <v>0</v>
      </c>
      <c r="BZ156" s="66">
        <v>0</v>
      </c>
      <c r="CA156" s="66">
        <v>0</v>
      </c>
      <c r="CB156" s="66">
        <v>0</v>
      </c>
      <c r="CC156" s="66">
        <v>0</v>
      </c>
      <c r="CD156" s="66">
        <v>0</v>
      </c>
      <c r="CE156" s="66">
        <v>0</v>
      </c>
      <c r="CF156" s="66">
        <v>0</v>
      </c>
      <c r="CG156" s="66" t="s">
        <v>108</v>
      </c>
      <c r="CH156" s="66" t="s">
        <v>108</v>
      </c>
      <c r="CI156" s="66">
        <f t="shared" si="252"/>
        <v>0.66916599999999971</v>
      </c>
      <c r="CJ156" s="66" t="s">
        <v>108</v>
      </c>
      <c r="CK156" s="35" t="s">
        <v>108</v>
      </c>
    </row>
    <row r="157" spans="1:1025" ht="25.5" x14ac:dyDescent="0.2">
      <c r="A157" s="53" t="s">
        <v>269</v>
      </c>
      <c r="B157" s="30" t="s">
        <v>278</v>
      </c>
      <c r="C157" s="31" t="s">
        <v>367</v>
      </c>
      <c r="D157" s="35" t="s">
        <v>108</v>
      </c>
      <c r="E157" s="66">
        <f t="shared" si="233"/>
        <v>0</v>
      </c>
      <c r="F157" s="66">
        <f t="shared" si="234"/>
        <v>4.9000000000000004</v>
      </c>
      <c r="G157" s="66">
        <f t="shared" si="235"/>
        <v>0</v>
      </c>
      <c r="H157" s="66">
        <f t="shared" si="236"/>
        <v>0</v>
      </c>
      <c r="I157" s="66">
        <f t="shared" si="237"/>
        <v>0</v>
      </c>
      <c r="J157" s="66">
        <f t="shared" si="238"/>
        <v>0</v>
      </c>
      <c r="K157" s="66">
        <f t="shared" si="239"/>
        <v>0</v>
      </c>
      <c r="L157" s="66">
        <f t="shared" si="240"/>
        <v>1</v>
      </c>
      <c r="M157" s="66">
        <v>0</v>
      </c>
      <c r="N157" s="66">
        <v>0</v>
      </c>
      <c r="O157" s="66">
        <v>0</v>
      </c>
      <c r="P157" s="66">
        <v>0</v>
      </c>
      <c r="Q157" s="66">
        <v>0</v>
      </c>
      <c r="R157" s="66">
        <v>0</v>
      </c>
      <c r="S157" s="66">
        <v>0</v>
      </c>
      <c r="T157" s="66">
        <v>0</v>
      </c>
      <c r="U157" s="66">
        <v>0</v>
      </c>
      <c r="V157" s="66">
        <v>0</v>
      </c>
      <c r="W157" s="66">
        <v>0</v>
      </c>
      <c r="X157" s="66">
        <v>0</v>
      </c>
      <c r="Y157" s="66">
        <v>0</v>
      </c>
      <c r="Z157" s="66">
        <v>0</v>
      </c>
      <c r="AA157" s="66">
        <v>0</v>
      </c>
      <c r="AB157" s="66">
        <v>0</v>
      </c>
      <c r="AC157" s="66">
        <v>0</v>
      </c>
      <c r="AD157" s="66">
        <v>0</v>
      </c>
      <c r="AE157" s="66">
        <v>0</v>
      </c>
      <c r="AF157" s="66">
        <v>0</v>
      </c>
      <c r="AG157" s="66">
        <v>0</v>
      </c>
      <c r="AH157" s="66">
        <v>0</v>
      </c>
      <c r="AI157" s="66">
        <v>0</v>
      </c>
      <c r="AJ157" s="66">
        <v>0</v>
      </c>
      <c r="AK157" s="66">
        <v>0</v>
      </c>
      <c r="AL157" s="66">
        <v>4.9000000000000004</v>
      </c>
      <c r="AM157" s="66">
        <v>0</v>
      </c>
      <c r="AN157" s="66">
        <v>0</v>
      </c>
      <c r="AO157" s="66">
        <v>0</v>
      </c>
      <c r="AP157" s="66">
        <v>0</v>
      </c>
      <c r="AQ157" s="66">
        <v>0</v>
      </c>
      <c r="AR157" s="66">
        <v>1</v>
      </c>
      <c r="AS157" s="66">
        <f t="shared" si="242"/>
        <v>0</v>
      </c>
      <c r="AT157" s="66">
        <f t="shared" si="243"/>
        <v>5.4538880000000001</v>
      </c>
      <c r="AU157" s="66">
        <f t="shared" si="244"/>
        <v>0</v>
      </c>
      <c r="AV157" s="66">
        <f t="shared" si="245"/>
        <v>0</v>
      </c>
      <c r="AW157" s="66">
        <f t="shared" si="246"/>
        <v>0</v>
      </c>
      <c r="AX157" s="66">
        <f t="shared" si="247"/>
        <v>0</v>
      </c>
      <c r="AY157" s="66">
        <f t="shared" si="248"/>
        <v>0</v>
      </c>
      <c r="AZ157" s="66">
        <f t="shared" si="249"/>
        <v>1</v>
      </c>
      <c r="BA157" s="66">
        <v>0</v>
      </c>
      <c r="BB157" s="67">
        <v>5.4538880000000001</v>
      </c>
      <c r="BC157" s="67">
        <v>0</v>
      </c>
      <c r="BD157" s="66">
        <v>0</v>
      </c>
      <c r="BE157" s="67">
        <v>0</v>
      </c>
      <c r="BF157" s="66">
        <v>0</v>
      </c>
      <c r="BG157" s="67">
        <v>0</v>
      </c>
      <c r="BH157" s="66">
        <v>1</v>
      </c>
      <c r="BI157" s="77">
        <v>0</v>
      </c>
      <c r="BJ157" s="77">
        <v>0</v>
      </c>
      <c r="BK157" s="77">
        <v>0</v>
      </c>
      <c r="BL157" s="77">
        <v>0</v>
      </c>
      <c r="BM157" s="77">
        <v>0</v>
      </c>
      <c r="BN157" s="77">
        <v>0</v>
      </c>
      <c r="BO157" s="77">
        <v>0</v>
      </c>
      <c r="BP157" s="77">
        <v>0</v>
      </c>
      <c r="BQ157" s="66">
        <v>0</v>
      </c>
      <c r="BR157" s="66">
        <v>0</v>
      </c>
      <c r="BS157" s="66">
        <v>0</v>
      </c>
      <c r="BT157" s="66">
        <v>0</v>
      </c>
      <c r="BU157" s="66">
        <v>0</v>
      </c>
      <c r="BV157" s="66">
        <v>0</v>
      </c>
      <c r="BW157" s="66">
        <v>0</v>
      </c>
      <c r="BX157" s="66">
        <v>0</v>
      </c>
      <c r="BY157" s="66">
        <v>0</v>
      </c>
      <c r="BZ157" s="66">
        <v>0</v>
      </c>
      <c r="CA157" s="66">
        <v>0</v>
      </c>
      <c r="CB157" s="66">
        <v>0</v>
      </c>
      <c r="CC157" s="66">
        <v>0</v>
      </c>
      <c r="CD157" s="66">
        <v>0</v>
      </c>
      <c r="CE157" s="66">
        <v>0</v>
      </c>
      <c r="CF157" s="66">
        <v>0</v>
      </c>
      <c r="CG157" s="66" t="s">
        <v>108</v>
      </c>
      <c r="CH157" s="66" t="s">
        <v>108</v>
      </c>
      <c r="CI157" s="66">
        <f t="shared" si="252"/>
        <v>0.55388799999999971</v>
      </c>
      <c r="CJ157" s="66" t="s">
        <v>108</v>
      </c>
      <c r="CK157" s="35" t="s">
        <v>108</v>
      </c>
    </row>
    <row r="158" spans="1:1025" ht="25.5" x14ac:dyDescent="0.2">
      <c r="A158" s="53" t="s">
        <v>269</v>
      </c>
      <c r="B158" s="30" t="s">
        <v>279</v>
      </c>
      <c r="C158" s="31" t="s">
        <v>368</v>
      </c>
      <c r="D158" s="35" t="s">
        <v>108</v>
      </c>
      <c r="E158" s="66">
        <f t="shared" si="233"/>
        <v>0</v>
      </c>
      <c r="F158" s="66">
        <f t="shared" si="234"/>
        <v>7.9</v>
      </c>
      <c r="G158" s="66">
        <f t="shared" si="235"/>
        <v>0</v>
      </c>
      <c r="H158" s="66">
        <f t="shared" si="236"/>
        <v>0</v>
      </c>
      <c r="I158" s="66">
        <f t="shared" si="237"/>
        <v>0</v>
      </c>
      <c r="J158" s="66">
        <f t="shared" si="238"/>
        <v>0</v>
      </c>
      <c r="K158" s="66">
        <f t="shared" si="239"/>
        <v>0</v>
      </c>
      <c r="L158" s="66">
        <f t="shared" si="240"/>
        <v>1</v>
      </c>
      <c r="M158" s="66">
        <v>0</v>
      </c>
      <c r="N158" s="66">
        <v>0</v>
      </c>
      <c r="O158" s="66">
        <v>0</v>
      </c>
      <c r="P158" s="66">
        <v>0</v>
      </c>
      <c r="Q158" s="66">
        <v>0</v>
      </c>
      <c r="R158" s="66">
        <v>0</v>
      </c>
      <c r="S158" s="66">
        <v>0</v>
      </c>
      <c r="T158" s="66">
        <v>0</v>
      </c>
      <c r="U158" s="66">
        <v>0</v>
      </c>
      <c r="V158" s="66">
        <v>0</v>
      </c>
      <c r="W158" s="66">
        <v>0</v>
      </c>
      <c r="X158" s="66">
        <v>0</v>
      </c>
      <c r="Y158" s="66">
        <v>0</v>
      </c>
      <c r="Z158" s="66">
        <v>0</v>
      </c>
      <c r="AA158" s="66">
        <v>0</v>
      </c>
      <c r="AB158" s="66">
        <v>0</v>
      </c>
      <c r="AC158" s="66">
        <v>0</v>
      </c>
      <c r="AD158" s="66">
        <v>0</v>
      </c>
      <c r="AE158" s="66">
        <v>0</v>
      </c>
      <c r="AF158" s="66">
        <v>0</v>
      </c>
      <c r="AG158" s="66">
        <v>0</v>
      </c>
      <c r="AH158" s="66">
        <v>0</v>
      </c>
      <c r="AI158" s="66">
        <v>0</v>
      </c>
      <c r="AJ158" s="66">
        <v>0</v>
      </c>
      <c r="AK158" s="66">
        <v>0</v>
      </c>
      <c r="AL158" s="66">
        <v>7.9</v>
      </c>
      <c r="AM158" s="66">
        <v>0</v>
      </c>
      <c r="AN158" s="66">
        <v>0</v>
      </c>
      <c r="AO158" s="66">
        <v>0</v>
      </c>
      <c r="AP158" s="66">
        <v>0</v>
      </c>
      <c r="AQ158" s="66">
        <v>0</v>
      </c>
      <c r="AR158" s="66">
        <v>1</v>
      </c>
      <c r="AS158" s="66">
        <f t="shared" si="242"/>
        <v>0</v>
      </c>
      <c r="AT158" s="66">
        <f t="shared" si="243"/>
        <v>0</v>
      </c>
      <c r="AU158" s="66">
        <f t="shared" si="244"/>
        <v>0</v>
      </c>
      <c r="AV158" s="66">
        <f t="shared" si="245"/>
        <v>0</v>
      </c>
      <c r="AW158" s="66">
        <f t="shared" si="246"/>
        <v>0</v>
      </c>
      <c r="AX158" s="66">
        <f t="shared" si="247"/>
        <v>0</v>
      </c>
      <c r="AY158" s="66">
        <f t="shared" si="248"/>
        <v>0</v>
      </c>
      <c r="AZ158" s="66">
        <f t="shared" si="249"/>
        <v>0</v>
      </c>
      <c r="BA158" s="66">
        <v>0</v>
      </c>
      <c r="BB158" s="66">
        <v>0</v>
      </c>
      <c r="BC158" s="66">
        <v>0</v>
      </c>
      <c r="BD158" s="66">
        <v>0</v>
      </c>
      <c r="BE158" s="66">
        <v>0</v>
      </c>
      <c r="BF158" s="66">
        <v>0</v>
      </c>
      <c r="BG158" s="66">
        <v>0</v>
      </c>
      <c r="BH158" s="66">
        <v>0</v>
      </c>
      <c r="BI158" s="77">
        <v>0</v>
      </c>
      <c r="BJ158" s="77">
        <v>0</v>
      </c>
      <c r="BK158" s="77">
        <v>0</v>
      </c>
      <c r="BL158" s="77">
        <v>0</v>
      </c>
      <c r="BM158" s="77">
        <v>0</v>
      </c>
      <c r="BN158" s="77">
        <v>0</v>
      </c>
      <c r="BO158" s="77">
        <v>0</v>
      </c>
      <c r="BP158" s="77">
        <v>0</v>
      </c>
      <c r="BQ158" s="66">
        <v>0</v>
      </c>
      <c r="BR158" s="66">
        <v>0</v>
      </c>
      <c r="BS158" s="66">
        <v>0</v>
      </c>
      <c r="BT158" s="66">
        <v>0</v>
      </c>
      <c r="BU158" s="66">
        <v>0</v>
      </c>
      <c r="BV158" s="66">
        <v>0</v>
      </c>
      <c r="BW158" s="66">
        <v>0</v>
      </c>
      <c r="BX158" s="66">
        <v>0</v>
      </c>
      <c r="BY158" s="66">
        <v>0</v>
      </c>
      <c r="BZ158" s="66">
        <v>0</v>
      </c>
      <c r="CA158" s="66">
        <v>0</v>
      </c>
      <c r="CB158" s="66">
        <v>0</v>
      </c>
      <c r="CC158" s="66">
        <v>0</v>
      </c>
      <c r="CD158" s="66">
        <v>0</v>
      </c>
      <c r="CE158" s="66">
        <v>0</v>
      </c>
      <c r="CF158" s="66">
        <v>0</v>
      </c>
      <c r="CG158" s="66" t="s">
        <v>108</v>
      </c>
      <c r="CH158" s="66" t="s">
        <v>108</v>
      </c>
      <c r="CI158" s="66">
        <f t="shared" si="252"/>
        <v>-7.9</v>
      </c>
      <c r="CJ158" s="66" t="s">
        <v>108</v>
      </c>
      <c r="CK158" s="35" t="s">
        <v>108</v>
      </c>
    </row>
    <row r="159" spans="1:1025" ht="25.5" x14ac:dyDescent="0.2">
      <c r="A159" s="53" t="s">
        <v>269</v>
      </c>
      <c r="B159" s="30" t="s">
        <v>280</v>
      </c>
      <c r="C159" s="31" t="s">
        <v>369</v>
      </c>
      <c r="D159" s="35" t="s">
        <v>108</v>
      </c>
      <c r="E159" s="66">
        <f t="shared" si="233"/>
        <v>0</v>
      </c>
      <c r="F159" s="66">
        <f t="shared" si="234"/>
        <v>0.3</v>
      </c>
      <c r="G159" s="66">
        <f t="shared" si="235"/>
        <v>0</v>
      </c>
      <c r="H159" s="66">
        <f t="shared" si="236"/>
        <v>0</v>
      </c>
      <c r="I159" s="66">
        <f t="shared" si="237"/>
        <v>0</v>
      </c>
      <c r="J159" s="66">
        <f t="shared" si="238"/>
        <v>0</v>
      </c>
      <c r="K159" s="66">
        <f t="shared" si="239"/>
        <v>0</v>
      </c>
      <c r="L159" s="66">
        <f t="shared" si="240"/>
        <v>1</v>
      </c>
      <c r="M159" s="66">
        <v>0</v>
      </c>
      <c r="N159" s="66">
        <v>0</v>
      </c>
      <c r="O159" s="66">
        <v>0</v>
      </c>
      <c r="P159" s="66">
        <v>0</v>
      </c>
      <c r="Q159" s="66">
        <v>0</v>
      </c>
      <c r="R159" s="66">
        <v>0</v>
      </c>
      <c r="S159" s="66">
        <v>0</v>
      </c>
      <c r="T159" s="66">
        <v>0</v>
      </c>
      <c r="U159" s="66">
        <v>0</v>
      </c>
      <c r="V159" s="66">
        <v>0</v>
      </c>
      <c r="W159" s="66">
        <v>0</v>
      </c>
      <c r="X159" s="66">
        <v>0</v>
      </c>
      <c r="Y159" s="66">
        <v>0</v>
      </c>
      <c r="Z159" s="66">
        <v>0</v>
      </c>
      <c r="AA159" s="66">
        <v>0</v>
      </c>
      <c r="AB159" s="66">
        <v>0</v>
      </c>
      <c r="AC159" s="66">
        <v>0</v>
      </c>
      <c r="AD159" s="66">
        <v>0</v>
      </c>
      <c r="AE159" s="66">
        <v>0</v>
      </c>
      <c r="AF159" s="66">
        <v>0</v>
      </c>
      <c r="AG159" s="66">
        <v>0</v>
      </c>
      <c r="AH159" s="66">
        <v>0</v>
      </c>
      <c r="AI159" s="66">
        <v>0</v>
      </c>
      <c r="AJ159" s="66">
        <v>0</v>
      </c>
      <c r="AK159" s="66">
        <v>0</v>
      </c>
      <c r="AL159" s="66">
        <v>0.3</v>
      </c>
      <c r="AM159" s="66">
        <v>0</v>
      </c>
      <c r="AN159" s="66">
        <v>0</v>
      </c>
      <c r="AO159" s="66">
        <v>0</v>
      </c>
      <c r="AP159" s="66">
        <v>0</v>
      </c>
      <c r="AQ159" s="66">
        <v>0</v>
      </c>
      <c r="AR159" s="66">
        <v>1</v>
      </c>
      <c r="AS159" s="66">
        <f t="shared" si="242"/>
        <v>0</v>
      </c>
      <c r="AT159" s="66">
        <f t="shared" si="243"/>
        <v>0</v>
      </c>
      <c r="AU159" s="66">
        <f t="shared" si="244"/>
        <v>0</v>
      </c>
      <c r="AV159" s="66">
        <f t="shared" si="245"/>
        <v>0</v>
      </c>
      <c r="AW159" s="66">
        <f t="shared" si="246"/>
        <v>0</v>
      </c>
      <c r="AX159" s="66">
        <f t="shared" si="247"/>
        <v>0</v>
      </c>
      <c r="AY159" s="66">
        <f t="shared" si="248"/>
        <v>0</v>
      </c>
      <c r="AZ159" s="66">
        <f t="shared" si="249"/>
        <v>0</v>
      </c>
      <c r="BA159" s="66">
        <v>0</v>
      </c>
      <c r="BB159" s="66">
        <v>0</v>
      </c>
      <c r="BC159" s="66">
        <v>0</v>
      </c>
      <c r="BD159" s="66">
        <v>0</v>
      </c>
      <c r="BE159" s="66">
        <v>0</v>
      </c>
      <c r="BF159" s="66">
        <v>0</v>
      </c>
      <c r="BG159" s="66">
        <v>0</v>
      </c>
      <c r="BH159" s="66">
        <v>0</v>
      </c>
      <c r="BI159" s="77">
        <v>0</v>
      </c>
      <c r="BJ159" s="77">
        <v>0</v>
      </c>
      <c r="BK159" s="77">
        <v>0</v>
      </c>
      <c r="BL159" s="77">
        <v>0</v>
      </c>
      <c r="BM159" s="77">
        <v>0</v>
      </c>
      <c r="BN159" s="77">
        <v>0</v>
      </c>
      <c r="BO159" s="77">
        <v>0</v>
      </c>
      <c r="BP159" s="77">
        <v>0</v>
      </c>
      <c r="BQ159" s="66">
        <v>0</v>
      </c>
      <c r="BR159" s="66">
        <v>0</v>
      </c>
      <c r="BS159" s="66">
        <v>0</v>
      </c>
      <c r="BT159" s="66">
        <v>0</v>
      </c>
      <c r="BU159" s="66">
        <v>0</v>
      </c>
      <c r="BV159" s="66">
        <v>0</v>
      </c>
      <c r="BW159" s="66">
        <v>0</v>
      </c>
      <c r="BX159" s="66">
        <v>0</v>
      </c>
      <c r="BY159" s="66">
        <v>0</v>
      </c>
      <c r="BZ159" s="66">
        <v>0</v>
      </c>
      <c r="CA159" s="66">
        <v>0</v>
      </c>
      <c r="CB159" s="66">
        <v>0</v>
      </c>
      <c r="CC159" s="66">
        <v>0</v>
      </c>
      <c r="CD159" s="66">
        <v>0</v>
      </c>
      <c r="CE159" s="66">
        <v>0</v>
      </c>
      <c r="CF159" s="66">
        <v>0</v>
      </c>
      <c r="CG159" s="66" t="s">
        <v>108</v>
      </c>
      <c r="CH159" s="66" t="s">
        <v>108</v>
      </c>
      <c r="CI159" s="66">
        <f t="shared" si="252"/>
        <v>-0.3</v>
      </c>
      <c r="CJ159" s="66" t="s">
        <v>108</v>
      </c>
      <c r="CK159" s="35" t="s">
        <v>108</v>
      </c>
    </row>
    <row r="160" spans="1:1025" ht="25.5" x14ac:dyDescent="0.2">
      <c r="A160" s="53" t="s">
        <v>269</v>
      </c>
      <c r="B160" s="30" t="s">
        <v>281</v>
      </c>
      <c r="C160" s="46" t="s">
        <v>370</v>
      </c>
      <c r="D160" s="35" t="s">
        <v>108</v>
      </c>
      <c r="E160" s="66">
        <f t="shared" si="233"/>
        <v>0</v>
      </c>
      <c r="F160" s="66">
        <f t="shared" si="234"/>
        <v>0.76</v>
      </c>
      <c r="G160" s="66">
        <f t="shared" si="235"/>
        <v>0</v>
      </c>
      <c r="H160" s="66">
        <f t="shared" si="236"/>
        <v>0</v>
      </c>
      <c r="I160" s="66">
        <f t="shared" si="237"/>
        <v>0</v>
      </c>
      <c r="J160" s="66">
        <f t="shared" si="238"/>
        <v>0</v>
      </c>
      <c r="K160" s="66">
        <f t="shared" si="239"/>
        <v>0</v>
      </c>
      <c r="L160" s="66">
        <f t="shared" si="240"/>
        <v>2</v>
      </c>
      <c r="M160" s="66">
        <v>0</v>
      </c>
      <c r="N160" s="66">
        <v>0</v>
      </c>
      <c r="O160" s="66">
        <v>0</v>
      </c>
      <c r="P160" s="66">
        <v>0</v>
      </c>
      <c r="Q160" s="66">
        <v>0</v>
      </c>
      <c r="R160" s="66">
        <v>0</v>
      </c>
      <c r="S160" s="66">
        <v>0</v>
      </c>
      <c r="T160" s="66">
        <v>0</v>
      </c>
      <c r="U160" s="66">
        <v>0</v>
      </c>
      <c r="V160" s="66">
        <v>0</v>
      </c>
      <c r="W160" s="66">
        <v>0</v>
      </c>
      <c r="X160" s="66">
        <v>0</v>
      </c>
      <c r="Y160" s="66">
        <v>0</v>
      </c>
      <c r="Z160" s="66">
        <v>0</v>
      </c>
      <c r="AA160" s="66">
        <v>0</v>
      </c>
      <c r="AB160" s="66">
        <v>0</v>
      </c>
      <c r="AC160" s="66">
        <v>0</v>
      </c>
      <c r="AD160" s="66">
        <v>0</v>
      </c>
      <c r="AE160" s="66">
        <v>0</v>
      </c>
      <c r="AF160" s="66">
        <v>0</v>
      </c>
      <c r="AG160" s="66">
        <v>0</v>
      </c>
      <c r="AH160" s="66">
        <v>0</v>
      </c>
      <c r="AI160" s="66">
        <v>0</v>
      </c>
      <c r="AJ160" s="66">
        <v>0</v>
      </c>
      <c r="AK160" s="66">
        <v>0</v>
      </c>
      <c r="AL160" s="66">
        <v>0.76</v>
      </c>
      <c r="AM160" s="66">
        <v>0</v>
      </c>
      <c r="AN160" s="66">
        <v>0</v>
      </c>
      <c r="AO160" s="66">
        <v>0</v>
      </c>
      <c r="AP160" s="66">
        <v>0</v>
      </c>
      <c r="AQ160" s="66">
        <v>0</v>
      </c>
      <c r="AR160" s="66">
        <v>2</v>
      </c>
      <c r="AS160" s="66">
        <f t="shared" si="242"/>
        <v>0</v>
      </c>
      <c r="AT160" s="66">
        <f t="shared" si="243"/>
        <v>0</v>
      </c>
      <c r="AU160" s="66">
        <f t="shared" si="244"/>
        <v>0</v>
      </c>
      <c r="AV160" s="66">
        <f t="shared" si="245"/>
        <v>0</v>
      </c>
      <c r="AW160" s="66">
        <f t="shared" si="246"/>
        <v>0</v>
      </c>
      <c r="AX160" s="66">
        <f t="shared" si="247"/>
        <v>0</v>
      </c>
      <c r="AY160" s="66">
        <f t="shared" si="248"/>
        <v>0</v>
      </c>
      <c r="AZ160" s="66">
        <f t="shared" si="249"/>
        <v>0</v>
      </c>
      <c r="BA160" s="66">
        <v>0</v>
      </c>
      <c r="BB160" s="66">
        <v>0</v>
      </c>
      <c r="BC160" s="66">
        <v>0</v>
      </c>
      <c r="BD160" s="66">
        <v>0</v>
      </c>
      <c r="BE160" s="66">
        <v>0</v>
      </c>
      <c r="BF160" s="66">
        <v>0</v>
      </c>
      <c r="BG160" s="66">
        <v>0</v>
      </c>
      <c r="BH160" s="66">
        <v>0</v>
      </c>
      <c r="BI160" s="77">
        <v>0</v>
      </c>
      <c r="BJ160" s="77">
        <v>0</v>
      </c>
      <c r="BK160" s="77">
        <v>0</v>
      </c>
      <c r="BL160" s="77">
        <v>0</v>
      </c>
      <c r="BM160" s="77">
        <v>0</v>
      </c>
      <c r="BN160" s="77">
        <v>0</v>
      </c>
      <c r="BO160" s="77">
        <v>0</v>
      </c>
      <c r="BP160" s="77">
        <v>0</v>
      </c>
      <c r="BQ160" s="66">
        <v>0</v>
      </c>
      <c r="BR160" s="66">
        <v>0</v>
      </c>
      <c r="BS160" s="66">
        <v>0</v>
      </c>
      <c r="BT160" s="66">
        <v>0</v>
      </c>
      <c r="BU160" s="66">
        <v>0</v>
      </c>
      <c r="BV160" s="66">
        <v>0</v>
      </c>
      <c r="BW160" s="66">
        <v>0</v>
      </c>
      <c r="BX160" s="66">
        <v>0</v>
      </c>
      <c r="BY160" s="66">
        <v>0</v>
      </c>
      <c r="BZ160" s="66">
        <v>0</v>
      </c>
      <c r="CA160" s="66">
        <v>0</v>
      </c>
      <c r="CB160" s="66">
        <v>0</v>
      </c>
      <c r="CC160" s="66">
        <v>0</v>
      </c>
      <c r="CD160" s="66">
        <v>0</v>
      </c>
      <c r="CE160" s="66">
        <v>0</v>
      </c>
      <c r="CF160" s="66">
        <v>0</v>
      </c>
      <c r="CG160" s="66" t="s">
        <v>108</v>
      </c>
      <c r="CH160" s="66" t="s">
        <v>108</v>
      </c>
      <c r="CI160" s="66">
        <f t="shared" si="252"/>
        <v>-0.76</v>
      </c>
      <c r="CJ160" s="66" t="s">
        <v>108</v>
      </c>
      <c r="CK160" s="35" t="s">
        <v>108</v>
      </c>
    </row>
  </sheetData>
  <mergeCells count="39">
    <mergeCell ref="CI2:CK2"/>
    <mergeCell ref="A3:AR3"/>
    <mergeCell ref="P4:Q4"/>
    <mergeCell ref="R4:T4"/>
    <mergeCell ref="O7:AC7"/>
    <mergeCell ref="R11:AG11"/>
    <mergeCell ref="R12:AE12"/>
    <mergeCell ref="A14:A18"/>
    <mergeCell ref="B14:B18"/>
    <mergeCell ref="C14:C18"/>
    <mergeCell ref="D14:D18"/>
    <mergeCell ref="E14:AR14"/>
    <mergeCell ref="N17:T17"/>
    <mergeCell ref="V17:AB17"/>
    <mergeCell ref="AD17:AJ17"/>
    <mergeCell ref="AL17:AR17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  <mergeCell ref="F17:L17"/>
    <mergeCell ref="CG17:CH17"/>
    <mergeCell ref="CI17:CJ17"/>
    <mergeCell ref="AT17:AZ17"/>
    <mergeCell ref="BB17:BH17"/>
    <mergeCell ref="BJ17:BP17"/>
    <mergeCell ref="BR17:BX17"/>
    <mergeCell ref="BZ17:CF17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65</cp:revision>
  <cp:lastPrinted>2020-02-03T13:26:12Z</cp:lastPrinted>
  <dcterms:created xsi:type="dcterms:W3CDTF">2019-10-22T03:39:31Z</dcterms:created>
  <dcterms:modified xsi:type="dcterms:W3CDTF">2022-08-02T05:00:41Z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